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Ausschreibungen\Oberschwelle\2026-0022 Erfolgsvergabe KI\Veröffentlicht\"/>
    </mc:Choice>
  </mc:AlternateContent>
  <xr:revisionPtr revIDLastSave="0" documentId="8_{BE655E22-0DD8-493C-8AF1-D1DC7BE5AD2D}" xr6:coauthVersionLast="47" xr6:coauthVersionMax="47" xr10:uidLastSave="{00000000-0000-0000-0000-000000000000}"/>
  <bookViews>
    <workbookView xWindow="-110" yWindow="-110" windowWidth="19420" windowHeight="11500" activeTab="2" xr2:uid="{398585CD-D3A8-4D69-BACA-27426C973DBC}"/>
  </bookViews>
  <sheets>
    <sheet name="Bieterangaben" sheetId="4" r:id="rId1"/>
    <sheet name="Mindestanforderungen - MUSS" sheetId="1" r:id="rId2"/>
    <sheet name="Zuschlagskriterien - SOLL"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8" i="2" l="1"/>
</calcChain>
</file>

<file path=xl/sharedStrings.xml><?xml version="1.0" encoding="utf-8"?>
<sst xmlns="http://schemas.openxmlformats.org/spreadsheetml/2006/main" count="298" uniqueCount="222">
  <si>
    <r>
      <t xml:space="preserve">Bereitstellung und Betrieb einer KI-Plattform                                                        2026-0022 Anlage 02_A 
</t>
    </r>
    <r>
      <rPr>
        <b/>
        <sz val="10"/>
        <color rgb="FF000000"/>
        <rFont val="Verdana"/>
        <family val="2"/>
      </rPr>
      <t>Anforderungskatalog</t>
    </r>
  </si>
  <si>
    <t>Name/Firma des Unternehmens:</t>
  </si>
  <si>
    <r>
      <rPr>
        <b/>
        <sz val="9"/>
        <color theme="1"/>
        <rFont val="Verdana"/>
        <family val="2"/>
      </rPr>
      <t>Hinweis</t>
    </r>
    <r>
      <rPr>
        <sz val="9"/>
        <color theme="1"/>
        <rFont val="Verdana"/>
        <family val="2"/>
      </rPr>
      <t>: Alle im Anforderungskatalog gelb markierten Felder sind vom Bieter zu befüllen!</t>
    </r>
  </si>
  <si>
    <t>Anschrift:</t>
  </si>
  <si>
    <t>Ansprechpartner/in:</t>
  </si>
  <si>
    <t>Telefon:</t>
  </si>
  <si>
    <t>E-Mail:</t>
  </si>
  <si>
    <t>Vertretungsberechtigte Person*:</t>
  </si>
  <si>
    <t>Ort, Datum:</t>
  </si>
  <si>
    <t>*Angabe dient der Erfüllung der Textform-Anforderung gem. § 126b BGB</t>
  </si>
  <si>
    <t>Bereitstellung und Betrieb einer KI-Plattform</t>
  </si>
  <si>
    <t>2026-0022 Anlage 02_A</t>
  </si>
  <si>
    <t xml:space="preserve">Anforderungskatalog  </t>
  </si>
  <si>
    <t>MINDESTANFORDERUNGEN - MUSS ANFORDERUNGEN</t>
  </si>
  <si>
    <t>Angebotene KI Plattform</t>
  </si>
  <si>
    <t>### Hersteller ###</t>
  </si>
  <si>
    <t>### Produktname ###</t>
  </si>
  <si>
    <t>Ausfüllhinweis: Die gelb markierten Felder sind durch den Bieter auszufüllen, hier ist pro Frage nur jeweils eine Antwort möglich.</t>
  </si>
  <si>
    <t xml:space="preserve">Position </t>
  </si>
  <si>
    <t>Thema</t>
  </si>
  <si>
    <t>Leistung / Kriterien</t>
  </si>
  <si>
    <t>erfüllt</t>
  </si>
  <si>
    <t>nicht erfüllt</t>
  </si>
  <si>
    <t>Funktionale Anforderungen</t>
  </si>
  <si>
    <t>M1.1</t>
  </si>
  <si>
    <t>Konversationsführung</t>
  </si>
  <si>
    <t>M1.2</t>
  </si>
  <si>
    <t>Personalisierung</t>
  </si>
  <si>
    <t>Kontextbewusstsein</t>
  </si>
  <si>
    <t>Administration</t>
  </si>
  <si>
    <t>M6.1</t>
  </si>
  <si>
    <t>API-Zugriff</t>
  </si>
  <si>
    <t>M6.2</t>
  </si>
  <si>
    <t>LLM</t>
  </si>
  <si>
    <t>Datenschutz/Schutz von Betriebs- und Geschäftsgeheimnissen</t>
  </si>
  <si>
    <t>M9.1</t>
  </si>
  <si>
    <t>Assistenzen</t>
  </si>
  <si>
    <t>M9.2</t>
  </si>
  <si>
    <t>M9.3</t>
  </si>
  <si>
    <t>Datenanbindungen</t>
  </si>
  <si>
    <t>Es MUSS eine Datenanbindung (Formate: PDF, TXT, Docx, XLSX, JPG, PNG, ODT, PPTX, XML, HTML, JSON) möglich sein.</t>
  </si>
  <si>
    <t>Sonstige Anforderungen</t>
  </si>
  <si>
    <t>A1.1</t>
  </si>
  <si>
    <t>A1.2</t>
  </si>
  <si>
    <t xml:space="preserve">Der Auftraggeber und Auftragnehmer MÜSSEN mit Zuschlagserteilung einen Auftragsdatenvereinbarungsvertrag abschließen. Dies erfolgt auf Basis der Vorlage der gematik AV (Anlage-11.0) inkl. der Anlagen (11.1-11.3). </t>
  </si>
  <si>
    <t>A1.3</t>
  </si>
  <si>
    <t>A1.4</t>
  </si>
  <si>
    <t>A1.5</t>
  </si>
  <si>
    <t>Datenschutz – Vertraulichkeit</t>
  </si>
  <si>
    <r>
      <t>Es MUSS sichergestellt werden, dass personenbezogene Daten nur von entsprechend Befugten zur Kenntnis genommen werden können (Vertraulichkeit) - Die Gewährleistung der Vertraulichkeit MUSS mindestens auf einem </t>
    </r>
    <r>
      <rPr>
        <b/>
        <sz val="10"/>
        <color theme="1"/>
        <rFont val="Verdana"/>
        <family val="2"/>
      </rPr>
      <t>sehr hohen </t>
    </r>
    <r>
      <rPr>
        <sz val="10"/>
        <color theme="1"/>
        <rFont val="Verdana"/>
        <family val="2"/>
      </rPr>
      <t>Niveau mittels nachvollziehbarer Gestaltung der TOMs und nach dem Stand der Technik sichergestellt werden.</t>
    </r>
  </si>
  <si>
    <t>A1.6</t>
  </si>
  <si>
    <t>Datenschutz – Integrität</t>
  </si>
  <si>
    <t>A1.7</t>
  </si>
  <si>
    <t>Datenschutz – Verfügbarkeit</t>
  </si>
  <si>
    <t>A1.8</t>
  </si>
  <si>
    <t>Datenschutz – Sicherheitsvorfälle</t>
  </si>
  <si>
    <t>A2.1</t>
  </si>
  <si>
    <t>Zugriffsverwaltung</t>
  </si>
  <si>
    <t>A2.2</t>
  </si>
  <si>
    <t>A3.1</t>
  </si>
  <si>
    <t>Reporting</t>
  </si>
  <si>
    <t>A3.2</t>
  </si>
  <si>
    <t>A4.1</t>
  </si>
  <si>
    <t>Support / Verfügbarkeit</t>
  </si>
  <si>
    <t>Es MUSS eine Status-Seite zur Verfügbarkeit des Systems / der Systeme online abrufbar sein.</t>
  </si>
  <si>
    <t>A4.2</t>
  </si>
  <si>
    <t>Sicherheitsupdates MÜSSEN regelmäßig bereitgestellt und unterbrechungsfrei installiert werden.</t>
  </si>
  <si>
    <t>A4.3</t>
  </si>
  <si>
    <t>A4.4</t>
  </si>
  <si>
    <t>Kritische Sicherheits-Updates (CVSS-Score lt. Spec. 3.1. &gt; 9.0) MÜSSEN innerhalb von 72 Stunden ab Veröffentlichung beim CERT BUND installiert bzw. bereitgestellt werden.</t>
  </si>
  <si>
    <t>A4.5</t>
  </si>
  <si>
    <t>A4.6</t>
  </si>
  <si>
    <t xml:space="preserve">Bereitstellung und Betrieb einer KI-Plattform </t>
  </si>
  <si>
    <t xml:space="preserve">Anforderungskatalog </t>
  </si>
  <si>
    <t>ZUSCHLAGSKRITERIEN - SOLL ANFORDERUNGEN</t>
  </si>
  <si>
    <t>Vorgabe</t>
  </si>
  <si>
    <t>Punkteverteilung</t>
  </si>
  <si>
    <t>Punktangabe durch Auftragnehmer</t>
  </si>
  <si>
    <t>S1</t>
  </si>
  <si>
    <t>Domänenspezifisches Wissen</t>
  </si>
  <si>
    <t>S2.1</t>
  </si>
  <si>
    <t>Zusammenarbeit</t>
  </si>
  <si>
    <t>Chats und Prompts SOLLEN unter den lizenzierten Nutzern geteilt werden können.</t>
  </si>
  <si>
    <t>S2.2</t>
  </si>
  <si>
    <t>teilw. erfüllt - ohne Versionierung</t>
  </si>
  <si>
    <t>S2.3</t>
  </si>
  <si>
    <t>S3.1</t>
  </si>
  <si>
    <t>Interaktion</t>
  </si>
  <si>
    <t>S3.2</t>
  </si>
  <si>
    <t>teilw. erfüllt - keine zus. textbasierte Ausgabe, wenn TTS verwendet wird</t>
  </si>
  <si>
    <t>S4.3</t>
  </si>
  <si>
    <t>S4.4</t>
  </si>
  <si>
    <t>S4.5</t>
  </si>
  <si>
    <t>Mindestens 50 MB</t>
  </si>
  <si>
    <t>Mindestens 25 MB</t>
  </si>
  <si>
    <t>mindestens 5 MB</t>
  </si>
  <si>
    <t>unter 5 MB</t>
  </si>
  <si>
    <t>Mindestens 5 MB</t>
  </si>
  <si>
    <t>mindestens 1 MB</t>
  </si>
  <si>
    <t>unter 1 MB</t>
  </si>
  <si>
    <t>Mindestens 15 MB</t>
  </si>
  <si>
    <t>Mindestens 10 MB</t>
  </si>
  <si>
    <t>S5.1</t>
  </si>
  <si>
    <t>tlw. erfüllt - nur Zusammenfassung des Bildes, keine weitere Analyse</t>
  </si>
  <si>
    <t>S5.2</t>
  </si>
  <si>
    <t>tlw. erfüllt - nur Texte, die im Prompt explizit benannt sind, werden korrekt dargestellt</t>
  </si>
  <si>
    <t>S5.3</t>
  </si>
  <si>
    <t>Eine Überarbeitung generierter Bilder in mehreren Iterationen SOLL möglich sein.</t>
  </si>
  <si>
    <t>S5.4</t>
  </si>
  <si>
    <t>Youtube und weitere Plattformen</t>
  </si>
  <si>
    <t>Youtube</t>
  </si>
  <si>
    <t>S5.5</t>
  </si>
  <si>
    <t xml:space="preserve">Die Übersetzung von langen Texten auf Deutsch und Englisch SOLL angeboten werden, wobei eine DIN A4 Seite mit 1.800 Zeichen kalkuliert wird. </t>
  </si>
  <si>
    <t>mindestens 100 Seiten</t>
  </si>
  <si>
    <t>mindestens 50 Seiten</t>
  </si>
  <si>
    <t>mindestens 10 Seiten</t>
  </si>
  <si>
    <t>S5.6</t>
  </si>
  <si>
    <t>S5.7</t>
  </si>
  <si>
    <t>PowerPoint erstellen ohne CI</t>
  </si>
  <si>
    <t>S5.8</t>
  </si>
  <si>
    <t>S6.1</t>
  </si>
  <si>
    <t>S6.2</t>
  </si>
  <si>
    <t>teilw. erfüllt - Generierung ist ohne CI möglich</t>
  </si>
  <si>
    <t>S6.3</t>
  </si>
  <si>
    <t>S7.1</t>
  </si>
  <si>
    <t>S7.2</t>
  </si>
  <si>
    <t>Nicht funktionale Anforderungen</t>
  </si>
  <si>
    <t>300.8.1</t>
  </si>
  <si>
    <t>Implementierung</t>
  </si>
  <si>
    <t>Der Webclient SOLL die Empfehlungen der OWASP-Liste implementieren und zumindest den folgenden Schnelltest bestehen: https://observatory.mozilla.org/</t>
  </si>
  <si>
    <t>500.3.1</t>
  </si>
  <si>
    <t xml:space="preserve">Die vertraglich vereinbarten Performance-Kennzahlen für die Verfügbarkeit (SLA) SOLLEN nicht schlechter sein als folgenden Werte:
a) mittlere Antwortzeit für Eingaben im Dialog: ca. 1 Sekunde
b) mittlere Antwortzeit für potentiell langsamere Antworten (z.B. Auswertungen): ca. 40 Sekunden                                                                                                                                                                       </t>
  </si>
  <si>
    <t>nur a) erfüllt</t>
  </si>
  <si>
    <t>nur b) erfüllt</t>
  </si>
  <si>
    <t>800.3</t>
  </si>
  <si>
    <t>800.5.2</t>
  </si>
  <si>
    <t>Vertragswesen</t>
  </si>
  <si>
    <t>Alle offenen und abgeschlossenen Vorgänge SOLLEN für benannte Mitarbeiter der gematik über ein webbasiertes Kundenportal einsehbar sein. Der aktuelle Status kann eingesehen und Vorgänge (Support-Tickets) können verwaltet, eskaliert und kommentiert werden.</t>
  </si>
  <si>
    <t>ERREICHTE GESAMTPUNKTZAHL</t>
  </si>
  <si>
    <t>M3.1</t>
  </si>
  <si>
    <t>M3.2</t>
  </si>
  <si>
    <t>M4</t>
  </si>
  <si>
    <t>M5.1</t>
  </si>
  <si>
    <t>M5.2</t>
  </si>
  <si>
    <t>M5.3</t>
  </si>
  <si>
    <t>M5.4</t>
  </si>
  <si>
    <t>M7</t>
  </si>
  <si>
    <t>M8.1</t>
  </si>
  <si>
    <t>M8.2</t>
  </si>
  <si>
    <t>M8.3</t>
  </si>
  <si>
    <t>M8.4</t>
  </si>
  <si>
    <t>M2.2</t>
  </si>
  <si>
    <t>M2.1</t>
  </si>
  <si>
    <t>Die Beantwortung von Fragen MUSS in natürlicher Sprache (Deutsch und Englisch) erfolgen.</t>
  </si>
  <si>
    <r>
      <t>Die Durchführung von Dialogen MUSS zu</t>
    </r>
    <r>
      <rPr>
        <sz val="10"/>
        <rFont val="Verdana"/>
        <family val="2"/>
      </rPr>
      <t xml:space="preserve"> verschiedenen Themenbereichen (Kontext) </t>
    </r>
    <r>
      <rPr>
        <sz val="10"/>
        <color theme="1"/>
        <rFont val="Verdana"/>
        <family val="2"/>
      </rPr>
      <t>erfolgen, beispielsweise in einer Anordnung durch Chats.</t>
    </r>
  </si>
  <si>
    <t xml:space="preserve">Chats, Bildgenerierungen, Websuche und Arbeiten mit Dateien MUSS in der gleichen Eingabemaske erfolgen.   </t>
  </si>
  <si>
    <t>Antworten MÜSSEN angepasst sein aufgrund von Antworten basierend auf früheren Interaktionen des Nutzers.</t>
  </si>
  <si>
    <t>Der Kontext aus früheren Interaktionen (Chat) MUSS wieder aufrufbar sein, um relevantere Antworten zu geben.</t>
  </si>
  <si>
    <t>Diese personalisierten Access Tokens MÜSSEN durch gematik-Administratoren erstellt, verwaltet und bei Bedarf widerrufen werden können.</t>
  </si>
  <si>
    <t>Die bereitgestellten LLMs müssen in der EU bzw. im EWR (Europäischer Wirtschaftsraum) gehostet werden.</t>
  </si>
  <si>
    <t>Anwender MÜSSEN die Möglichkeit haben, ohne Programmier- oder Low-Code-Kenntnisse, über eine GUI, eigene Assistenten zu erstellen.</t>
  </si>
  <si>
    <t>Der Anbieter MUSS darstellen, in welcher Weise die Nutzung der gematik-Inhalte als Trainingsdaten technisch ausgeschlossen wird und dies in einem Konzeptdokument (maximal 2 DIN A4 Seiten) als Anlage zu dem Angebot einreichen.</t>
  </si>
  <si>
    <t>Es MUSS sichergestellt werden, dass eine Verarbeitung / Weitergabe der von der gematik erstellten Inhalte (wie Geschäftsinformationen aus angebundenen Systemen oder kopierte Inhalte) als vertrauliche Informationen außerhalb der Lösung bzw. KI-Plattform ausgeschlossen ist.</t>
  </si>
  <si>
    <t>Es sind Maßnahmen zu definieren, die geeignet sind zu gewährleisten, dass personenbezogene Daten während der Verarbeitung unversehrt, vollständig und aktuell bleiben (Integrität). Die Gewährleistung der Integrität MUSS mindestens auf einem hohen Niveau mittels nachvollziehbarer Gestaltung der TOMs und nach dem Stand der Technik sichergestellt werden.</t>
  </si>
  <si>
    <r>
      <t xml:space="preserve">Es sind Maßnahmen zu definieren, die geeignet sind zu gewährleisten, dass personenbezogene Daten zeitgerecht zur Verfügung stehen und ordnungsgemäß verarbeitet werden können (Verfügbarkeit). Die Gewährleistung der Verfügbarkeit MUSS mindestens auf einem </t>
    </r>
    <r>
      <rPr>
        <b/>
        <sz val="10"/>
        <color theme="1"/>
        <rFont val="Verdana"/>
        <family val="2"/>
      </rPr>
      <t>mittleren</t>
    </r>
    <r>
      <rPr>
        <sz val="10"/>
        <color theme="1"/>
        <rFont val="Verdana"/>
        <family val="2"/>
      </rPr>
      <t xml:space="preserve"> Niveau mittels nachvollziehbarer Gestaltung der TOMs und nach dem Stand der Technik sichergestellt werden.</t>
    </r>
  </si>
  <si>
    <t>Servicezeiten: Der Support des AN MUSS mindestens eine Erreichbarkeit von Mo-Fr 09:00-17:00 Uhr (Europe/Berlin) sicherstellen (gesetzliche Feiertage ausgenommen).</t>
  </si>
  <si>
    <t>Ausfüllhinweis: Die gelb markierten Felder sind durch den Bieter auszufüllen, hier ist in Spalte "E" zu jeder SOLL-Anforderung nur eine Antwort möglich, wobei die Punktvergabe anhand der Selbsteinschätzung und mittels Eigenerklärung durch den Bieter erfolgen muss, die vom Auftraggeber in der Teststellung verifizierend überprüft wird. Insgesamt können nicht mehr als 100 Punkte erreicht werden.</t>
  </si>
  <si>
    <t>Die  KI-Plattform SOLL eine Retrieval-Augmented Generation (RAG)-Funktionalität bereitstellen.</t>
  </si>
  <si>
    <t>Die KI-Plattform MUSS die Fähigkeit haben, längere Konversationen zu führen und den Gesprächsverlauf zu verstehen.</t>
  </si>
  <si>
    <t>Die KI-Plattform MUSS die Option bieten, dass Nutzer zentral einen eigenen Systemprompt hinterlegen können, der automatisch bei Anfragen an die LLMs übergeben und berücksichtigt wird (so dass dieser Systemprompt NICHT bei jedem neuen Chat manuell durch den Nutzer vorab abgesendet werden muss).</t>
  </si>
  <si>
    <t>Die KI-Plattform MUSS die Möglichkeit bieten, einzelne LLMs zentral zu aktivieren, bzw. zu deaktivieren.</t>
  </si>
  <si>
    <t>Die KI-Plattform MUSS eine REST-API bereitstellen, über die autorisierte (auch technische) Nutzer an das jeweilige Large Language Model (LLM) Anfragen stellen und Antworten erhalten.</t>
  </si>
  <si>
    <t xml:space="preserve">Die KI-Plattform MUSS es ermöglichen, dass Nutzer die API der LLMs über personalisierte Access Tokens nutzen können. </t>
  </si>
  <si>
    <t>Die KI-Plattform MUSS eine Option bieten, für eine verbrauchsabhängige Nutzung der LLMs über die API zentrale Limits für maximal zu verbrauchendes Budget zu hinterlegen.</t>
  </si>
  <si>
    <t>Die KI-Plattform MUSS eine zentrale Auswahl von mehreren LLMs  (durch den Administrator) gewährleisten, darunter GPT (mindestens gpt-5.4, GPT-5.4-Mini, GPT-5.4-Nano), Claude Sonnet 4.6 und Gemini 3.1. Pro.</t>
  </si>
  <si>
    <t>Die KI-Plattform MUSS die Erstellung von Bildern auf Basis von Prompts ermöglichen.</t>
  </si>
  <si>
    <t>Die KI-Plattform MUSS gewährleisten, dass die LLMs nicht mit Trainingsdaten der gematik angereichert werden, d.h. gematik-Benutzerdaten DÜRFEN NICHT als Trainingsinput verwendet werden.</t>
  </si>
  <si>
    <t>Die KI-Plattform MUSS die Erstellung und Konfiguration von KI‑Assistenten ermöglichen. Diese Assistenten müssen als eigenständige Einheiten definierbar sein, die über anpassbare Systemrollen, hinterlegbares Wissen (z. B. Dateien), parametrierbares Verhalten verfügen, um domänenspezifische Anfragen zu beantworten.</t>
  </si>
  <si>
    <t>Assistenten MÜSSEN mit ausgewählten Anwendern der KI-Plattform durch den Ersteller geteilt werden können.</t>
  </si>
  <si>
    <t>Assistenten MÜSSEN bei Bedarf mit allen Anwendern der KI-Plattform durch den jeweiligen Ersteller geteilt werden können.</t>
  </si>
  <si>
    <t>Die KI-Plattform MUSS mehrere Dateien (mindestens 2) in einem Prompt hochladen können.</t>
  </si>
  <si>
    <t>Die KI-Plattform MUSS eine Datenanbindung ermöglichen, die es erlaubt, Inhalte aus öffentlichen Websites zu verarbeiten. Dabei MUSS mindestens die Verarbeitung der Inhalte einer konkreten URL möglich sein (z. B. das Abrufen und Auswerten der Inhalte einer angegebenen Webadresse).</t>
  </si>
  <si>
    <t>Die KI-Plattform MUSS Single-Sign-On (SSO) ausschließlich auf Basis des gematik MS Entra ID unterstützen.</t>
  </si>
  <si>
    <t>Die KI-Plattform MUSS ein Reporting bieten, das ausschließlich für gematik-Administratoren zugänglich ist.</t>
  </si>
  <si>
    <t>Die KI-Plattform MUSS ein rollenbasiertes Rechte- und Zugriffskonzept bieten, mindestens die Unterscheidung zwischen Administrator und Endanwender.</t>
  </si>
  <si>
    <t>Die KI-Plattform MUSS für gematik-Administratoren einen Report zur Interaktionshäufigkeit (Anzahl Prompts pro Benutzer in wählbaren Zeiträumen) zur Verfügung stellen.</t>
  </si>
  <si>
    <t xml:space="preserve">Die KI-Plattform MUSS den Endanwender zentral oder in jedem Chat / Konversation darauf hinweisen, dass der Anwender mit einer KI kommuniziert und dass generierte Antworten möglicherweise nicht korrekt (fehlerhaft) oder unvollständig sind. </t>
  </si>
  <si>
    <t>Die KI-Plattform MUSS eine stets aktuell gehaltene Anwenderdokumentation bereitstellen.</t>
  </si>
  <si>
    <t>Die KI-Plattform SOLL ein zentrales Management von Prompt-Vorlagen (Prompt Templates) ermöglichen, sodass wiederverwendbare Prompts erstellt, versioniert und für verschiedene Nutzergruppen freigegeben werden können.</t>
  </si>
  <si>
    <t>Die KI-Plattform SOLL Textvorschläge als Folge eines vorherigen Prompts anbieten.</t>
  </si>
  <si>
    <t>Die KI-Plattform SOLL neben textbasierter Eingabe auch Speech-to-Text Eingaben unterstützen.</t>
  </si>
  <si>
    <t>Die KI-Plattform SOLL Antworten neben der textbasierten Ausgabe auch optional als Text-to-Speech-Ausgabe in natürlicher Sprache des Anwenders oder gem. Konversation ermöglichen. Auch wenn die Ausgabe mittels Text-to-Speech erfolgt, SOLL immer die textbasierte Ausgabe für eine spätere Nachvollziehbarkeit erfolgen.</t>
  </si>
  <si>
    <t>Die KI-Plattform SOLL die Anbindung einer oder mehrerer Vektordatenbanken (Wissensdatenbanken) unterstützen. Die Einrichtung, Konfiguration und Verwaltung der Anbindungen SOLL ausschließlich durch gematik-Administratoren erfolgen.</t>
  </si>
  <si>
    <t>Die KI-Plattform SOLL das Model Context Protocol (MCP) unterstützen und sich mit externen MCP‑Servern verbinden können, um deren Tools aufzurufen, Ressourcen auszulesen (z. B. Dateien, Datenbankschemata) und bereitgestellte Prompts abzurufen.</t>
  </si>
  <si>
    <t>Die KI-Plattform SOLL größere Dateien hochladen können (docx, pptx, pdf, XLSX, CSV).</t>
  </si>
  <si>
    <t>Die KI-Plattform SOLL größere Dateien hochladen können (XML, HTML, JSON).</t>
  </si>
  <si>
    <t>Die KI-Plattform SOLL größere Dateien hochladen können (JPG, PNG).</t>
  </si>
  <si>
    <t>Die KI-Plattform SOLL Bilderkennung ermöglichen auf Basis bereitgestellter Bilder (textuelle Beschreibung der Bildinhalte, Zusammenfassung und Beantwortung von Fragen zu den bereitgestellten Bildern).</t>
  </si>
  <si>
    <t>Die KI-Plattform SOLL in generierten Bildern vorgegebene oder im Bild enthaltene Texte aus Prompts korrekt darstellen.</t>
  </si>
  <si>
    <t>Die KI-Plattform SOLL es ermöglichen, durch die Angabe eines Videolinks (z.B. YouTube, eingebettete Videos auf Webseiten) automatisch Analysen, Zusammenfassungen oder Transkripte des Video-Inhalts bereitzustellen.</t>
  </si>
  <si>
    <t>Sollte eine Webseite oder ein Dokument durch das jeweilige LLM als Quelle herangezogen worden sein, so SOLLEN diese als Quelle (idealerweise als Fußnote an den betreffenden Textstellen) ausgewiesen werden.</t>
  </si>
  <si>
    <t>Die KI-Plattform SOLL die Erzeugung von Präsentationen auf Basis unterschiedlicher Datenquellen (Prompteingaben, Websites, Dokumente) ermöglichen und dabei die hinterlegte Corporate Identity (CI) berücksichtigen.</t>
  </si>
  <si>
    <t>Bei Updates von LLMs SOLLEN diese spätestens 4 Wochen nach Erscheinen verfügbar sein in der KI-Plattform.</t>
  </si>
  <si>
    <t>Die KI-Plattform SOLL die Option für Administratoren bieten, einzelne LLMs nur für ausgewählte Anwender verfügbar zu machen.</t>
  </si>
  <si>
    <t>Die KI-Plattform SOLL die Option bieten, bei der Bildgenerierung die gematik-eigene CI zu berücksichtigen (Schriftarten, Farbgestaltung etc.).</t>
  </si>
  <si>
    <t>Die KI-Plattform SOLL User-Provisioning mittels SCIM unterstützen.</t>
  </si>
  <si>
    <t>Die KI-Plattform SOLL im Fehlerfall bei einem Prompt oder API-Antwort eine sprechende Fehlermeldung ausgeben.</t>
  </si>
  <si>
    <t xml:space="preserve">Die KI-Plattform SOLL aktuelle, benutzerfreundliche eLearning- oder HowTo-Videos auf einem eigenen Hilfeportal oder direkt in der KI-Plattform integriert anbieten, mit denen sich die Anwender über die grundsätzliche Funktionsweise von LLMs, sowie spezifisch im Umgang mit der KI-Plattform vertraut machen können. Dabei wird auf die Chancen und Risiken bei der Nutzung von KI eingegangen. </t>
  </si>
  <si>
    <t>Der Support des AN SOLL zusätzlich auch auf Deutsch kommunizieren können.</t>
  </si>
  <si>
    <t>Der Support des AN SOLL (zusätzlich zum Ticketsystem) per E-Mail ODER Telefon erreichbar sein.</t>
  </si>
  <si>
    <t>Das Ticketsystem des AN SOLL direkt über das Internet (= öffentliche Webseite), ohne Dienste wie VPN o.ä., erreichbar sein.</t>
  </si>
  <si>
    <t>Der Support des AN SOLL einen direkten 2nd-Level-Kontakt anbieten.</t>
  </si>
  <si>
    <t>Angebotene KI-Plattform</t>
  </si>
  <si>
    <t xml:space="preserve">In Zeile 98 wird die für die Erfüllung der Anforderungen erreichte Gesamtpunktzahl berechnet. Nur diese geht in die Bewertung für das Kriterium "Qualität" ein, sofern die verifizierende Teststellung des Auftraggebers diese Punktzahl bestätigt. </t>
  </si>
  <si>
    <t>M1.3</t>
  </si>
  <si>
    <t>S4.1</t>
  </si>
  <si>
    <t>S4.2</t>
  </si>
  <si>
    <t>Es MÜSSEN technische Regeln zum Löschen von Nutzungsdaten (Logs, Reports) und Prompts, inkl. bereitgestellter Dateien, vorhanden sein. Die Löschung bezieht sich auf anfallende Bewegungsdaten wie Logs, Reportdaten aber auch Nutzungsdaten wie Prompts bzw. Chatverläufe.</t>
  </si>
  <si>
    <t>Falls personenbezogene Daten unrechtmäßig übermittelt worden oder Dritten unrechtmäßig zur Kenntnis gelangt sind (Sicherheitsvorfall), MUSS der Auftragnehmer den Auftraggeber unverzüglich informieren. Dies ist mittels nachvollziehbarer Gestaltung der TOMs und nach dem Stand der Technik sicherzustellen.</t>
  </si>
  <si>
    <t>Achtung: Wird eine MUSS-Anforderung mit "Nicht erfüllt" beantwortet, führt dies zum Ausschluss aus dem Vergabeverfahren! Gleiches gilt, wenn eine zugesicherte MUSS-Anforderung im Rahmen der verifizierenden Teststellung des Auftraggebers nicht bestätigt werden kann.</t>
  </si>
  <si>
    <t>Achtung: Wird eine SOLL-Anforderung mit "Nicht erfüllt" beantwortet, führt dies zu einer Bewertung dieser Anforderung mit 0 Punkten. Gleiches gilt, wenn eine als "erfüllt" gekennzeichnete SOLL-Anforderung in der Teststellung nicht verifiziert werden kann.</t>
  </si>
  <si>
    <t>A1.9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</si>
</sst>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Verdana"/>
      <family val="2"/>
    </font>
    <font>
      <sz val="10"/>
      <color theme="1"/>
      <name val="Verdana"/>
      <family val="2"/>
    </font>
    <font>
      <b/>
      <sz val="11"/>
      <color theme="1"/>
      <name val="Verdana"/>
      <family val="2"/>
    </font>
    <font>
      <b/>
      <sz val="12"/>
      <color rgb="FF000000"/>
      <name val="Verdana"/>
      <family val="2"/>
    </font>
    <font>
      <b/>
      <sz val="12"/>
      <color theme="1"/>
      <name val="Verdana"/>
      <family val="2"/>
    </font>
    <font>
      <b/>
      <sz val="10"/>
      <color theme="1"/>
      <name val="Verdana"/>
      <family val="2"/>
    </font>
    <font>
      <b/>
      <sz val="11"/>
      <color rgb="FFFF0000"/>
      <name val="Verdana"/>
      <family val="2"/>
    </font>
    <font>
      <b/>
      <sz val="10"/>
      <color rgb="FFFF0000"/>
      <name val="Verdana"/>
      <family val="2"/>
    </font>
    <font>
      <sz val="11"/>
      <name val="Verdana"/>
      <family val="2"/>
    </font>
    <font>
      <b/>
      <sz val="11"/>
      <name val="Verdana"/>
      <family val="2"/>
    </font>
    <font>
      <sz val="10"/>
      <name val="Verdana"/>
      <family val="2"/>
    </font>
    <font>
      <sz val="10"/>
      <color rgb="FFFF0000"/>
      <name val="Verdana"/>
      <family val="2"/>
    </font>
    <font>
      <sz val="10"/>
      <color rgb="FF000000"/>
      <name val="Verdana"/>
      <family val="2"/>
    </font>
    <font>
      <sz val="11"/>
      <color rgb="FF9C5700"/>
      <name val="Calibri"/>
      <family val="2"/>
      <scheme val="minor"/>
    </font>
    <font>
      <sz val="8"/>
      <name val="Calibri"/>
      <family val="2"/>
      <scheme val="minor"/>
    </font>
    <font>
      <b/>
      <sz val="10"/>
      <color rgb="FF000000"/>
      <name val="Verdana"/>
      <family val="2"/>
    </font>
    <font>
      <sz val="10"/>
      <name val="Arial"/>
      <family val="2"/>
    </font>
    <font>
      <sz val="8"/>
      <color theme="0"/>
      <name val="Verdana"/>
      <family val="2"/>
    </font>
    <font>
      <sz val="8"/>
      <color theme="1"/>
      <name val="Verdana"/>
      <family val="2"/>
    </font>
    <font>
      <sz val="9"/>
      <color theme="1"/>
      <name val="Verdana"/>
      <family val="2"/>
    </font>
    <font>
      <b/>
      <sz val="9"/>
      <color theme="1"/>
      <name val="Verdana"/>
      <family val="2"/>
    </font>
    <font>
      <sz val="7"/>
      <color theme="1"/>
      <name val="Verdana"/>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FFEB9C"/>
      </patternFill>
    </fill>
    <fill>
      <patternFill patternType="solid">
        <fgColor rgb="FF000E52"/>
        <bgColor indexed="64"/>
      </patternFill>
    </fill>
    <fill>
      <patternFill patternType="solid">
        <fgColor theme="5"/>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s>
  <cellStyleXfs count="3">
    <xf numFmtId="0" fontId="0" fillId="0" borderId="0"/>
    <xf numFmtId="0" fontId="14" fillId="5" borderId="0" applyNumberFormat="0" applyBorder="0" applyAlignment="0" applyProtection="0"/>
    <xf numFmtId="0" fontId="17" fillId="0" borderId="0"/>
  </cellStyleXfs>
  <cellXfs count="162">
    <xf numFmtId="0" fontId="0" fillId="0" borderId="0" xfId="0"/>
    <xf numFmtId="0" fontId="2" fillId="0" borderId="0" xfId="0" applyFont="1"/>
    <xf numFmtId="0" fontId="3" fillId="0" borderId="0" xfId="0" applyFont="1" applyAlignment="1">
      <alignment horizontal="left"/>
    </xf>
    <xf numFmtId="0" fontId="4" fillId="2" borderId="0" xfId="0" applyFont="1" applyFill="1" applyAlignment="1">
      <alignment horizontal="center" vertical="center"/>
    </xf>
    <xf numFmtId="0" fontId="5" fillId="3" borderId="1" xfId="0" applyFont="1" applyFill="1" applyBorder="1" applyAlignment="1" applyProtection="1">
      <alignment horizontal="center" vertical="center"/>
      <protection locked="0" hidden="1"/>
    </xf>
    <xf numFmtId="0" fontId="6" fillId="0" borderId="2" xfId="0" applyFont="1" applyBorder="1"/>
    <xf numFmtId="0" fontId="6" fillId="0" borderId="0" xfId="0" applyFont="1"/>
    <xf numFmtId="0" fontId="8" fillId="0" borderId="0" xfId="0" applyFont="1"/>
    <xf numFmtId="0" fontId="2" fillId="4" borderId="6" xfId="0" applyFont="1" applyFill="1" applyBorder="1" applyAlignment="1">
      <alignment horizontal="center" vertical="center"/>
    </xf>
    <xf numFmtId="1" fontId="0" fillId="0" borderId="0" xfId="0" applyNumberFormat="1" applyAlignment="1">
      <alignment horizontal="center" vertical="center"/>
    </xf>
    <xf numFmtId="0" fontId="10" fillId="0" borderId="0" xfId="0" applyFont="1" applyAlignment="1">
      <alignment horizontal="center" vertical="center" wrapText="1"/>
    </xf>
    <xf numFmtId="0" fontId="2" fillId="4" borderId="1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1" xfId="0" applyFont="1" applyFill="1" applyBorder="1" applyAlignment="1">
      <alignment vertical="center"/>
    </xf>
    <xf numFmtId="0" fontId="2" fillId="4" borderId="11" xfId="0" applyFont="1" applyFill="1" applyBorder="1" applyAlignment="1">
      <alignment horizontal="left" vertical="center"/>
    </xf>
    <xf numFmtId="0" fontId="2" fillId="4" borderId="11" xfId="0" applyFont="1" applyFill="1" applyBorder="1" applyAlignment="1">
      <alignment horizontal="center" vertical="center"/>
    </xf>
    <xf numFmtId="1" fontId="2" fillId="4" borderId="12" xfId="0" applyNumberFormat="1" applyFont="1" applyFill="1" applyBorder="1" applyAlignment="1">
      <alignment horizontal="center" vertical="center" wrapText="1"/>
    </xf>
    <xf numFmtId="1" fontId="2" fillId="3" borderId="18" xfId="0" applyNumberFormat="1" applyFont="1" applyFill="1" applyBorder="1" applyAlignment="1" applyProtection="1">
      <alignment horizontal="center" vertical="center"/>
      <protection locked="0" hidden="1"/>
    </xf>
    <xf numFmtId="0" fontId="2" fillId="0" borderId="7" xfId="0" applyFont="1" applyBorder="1" applyAlignment="1">
      <alignment vertical="center"/>
    </xf>
    <xf numFmtId="1" fontId="2" fillId="3" borderId="19" xfId="0" applyNumberFormat="1" applyFont="1" applyFill="1" applyBorder="1" applyAlignment="1" applyProtection="1">
      <alignment horizontal="center" vertical="center"/>
      <protection locked="0" hidden="1"/>
    </xf>
    <xf numFmtId="0" fontId="2" fillId="0" borderId="15" xfId="0" applyFont="1" applyBorder="1" applyAlignment="1">
      <alignment vertical="center"/>
    </xf>
    <xf numFmtId="0" fontId="3" fillId="0" borderId="0" xfId="0" applyFont="1" applyAlignment="1">
      <alignment horizontal="center"/>
    </xf>
    <xf numFmtId="0" fontId="2" fillId="3" borderId="7" xfId="0" applyFont="1" applyFill="1" applyBorder="1" applyAlignment="1" applyProtection="1">
      <alignment horizontal="center" vertical="center"/>
      <protection locked="0" hidden="1"/>
    </xf>
    <xf numFmtId="0" fontId="2" fillId="4" borderId="20" xfId="0" applyFont="1" applyFill="1" applyBorder="1" applyAlignment="1">
      <alignment horizontal="center" vertical="center"/>
    </xf>
    <xf numFmtId="0" fontId="2" fillId="3" borderId="19" xfId="0" applyFont="1" applyFill="1" applyBorder="1" applyAlignment="1" applyProtection="1">
      <alignment horizontal="center" vertical="center"/>
      <protection locked="0" hidden="1"/>
    </xf>
    <xf numFmtId="0" fontId="2" fillId="3" borderId="15" xfId="0" applyFont="1" applyFill="1" applyBorder="1" applyAlignment="1" applyProtection="1">
      <alignment horizontal="center" vertical="center"/>
      <protection locked="0" hidden="1"/>
    </xf>
    <xf numFmtId="0" fontId="2" fillId="3" borderId="18" xfId="0" applyFont="1" applyFill="1" applyBorder="1" applyAlignment="1" applyProtection="1">
      <alignment horizontal="center" vertical="center"/>
      <protection locked="0" hidden="1"/>
    </xf>
    <xf numFmtId="0" fontId="12" fillId="0" borderId="0" xfId="0" applyFont="1"/>
    <xf numFmtId="0" fontId="2" fillId="4" borderId="8" xfId="0" applyFont="1" applyFill="1" applyBorder="1" applyAlignment="1">
      <alignment horizontal="center" vertical="center"/>
    </xf>
    <xf numFmtId="0" fontId="2" fillId="4" borderId="8" xfId="0" applyFont="1" applyFill="1" applyBorder="1" applyAlignment="1">
      <alignment vertical="center"/>
    </xf>
    <xf numFmtId="0" fontId="6" fillId="4" borderId="8" xfId="0" applyFont="1" applyFill="1" applyBorder="1" applyAlignment="1">
      <alignment horizontal="center" vertical="center"/>
    </xf>
    <xf numFmtId="0" fontId="6" fillId="4" borderId="14" xfId="0" applyFont="1" applyFill="1" applyBorder="1" applyAlignment="1">
      <alignment vertical="center"/>
    </xf>
    <xf numFmtId="0" fontId="6" fillId="4" borderId="17" xfId="0" applyFont="1" applyFill="1" applyBorder="1" applyAlignment="1">
      <alignment vertical="center"/>
    </xf>
    <xf numFmtId="0" fontId="11" fillId="0" borderId="7" xfId="0" applyFont="1" applyBorder="1" applyAlignment="1">
      <alignment vertical="center"/>
    </xf>
    <xf numFmtId="0" fontId="2" fillId="0" borderId="0" xfId="0" applyFont="1" applyAlignment="1">
      <alignment vertical="center"/>
    </xf>
    <xf numFmtId="0" fontId="2" fillId="0" borderId="0" xfId="0" applyFont="1" applyAlignment="1">
      <alignment vertical="center" wrapText="1"/>
    </xf>
    <xf numFmtId="0" fontId="6" fillId="4" borderId="6" xfId="0" applyFont="1" applyFill="1" applyBorder="1" applyAlignment="1">
      <alignment horizontal="left" vertical="center"/>
    </xf>
    <xf numFmtId="1" fontId="2" fillId="4" borderId="21" xfId="0" applyNumberFormat="1" applyFont="1" applyFill="1" applyBorder="1" applyAlignment="1">
      <alignment horizontal="center" vertical="center" wrapText="1"/>
    </xf>
    <xf numFmtId="0" fontId="6" fillId="4" borderId="26"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vertical="center"/>
    </xf>
    <xf numFmtId="1" fontId="6" fillId="4" borderId="27" xfId="0" applyNumberFormat="1" applyFont="1" applyFill="1" applyBorder="1" applyAlignment="1">
      <alignment horizontal="center" vertical="center"/>
    </xf>
    <xf numFmtId="0" fontId="13" fillId="0" borderId="0" xfId="0" applyFont="1" applyAlignment="1" applyProtection="1">
      <alignment horizontal="left" vertical="center"/>
      <protection hidden="1"/>
    </xf>
    <xf numFmtId="0" fontId="2" fillId="0" borderId="0" xfId="0" applyFont="1" applyProtection="1">
      <protection hidden="1"/>
    </xf>
    <xf numFmtId="0" fontId="0" fillId="0" borderId="0" xfId="0" applyProtection="1">
      <protection hidden="1"/>
    </xf>
    <xf numFmtId="0" fontId="3" fillId="0" borderId="0" xfId="0" applyFont="1" applyAlignment="1" applyProtection="1">
      <alignment horizontal="left" wrapText="1"/>
      <protection hidden="1"/>
    </xf>
    <xf numFmtId="0" fontId="19" fillId="3" borderId="7" xfId="0" applyFont="1" applyFill="1" applyBorder="1" applyAlignment="1" applyProtection="1">
      <alignment vertical="center" wrapText="1"/>
      <protection locked="0" hidden="1"/>
    </xf>
    <xf numFmtId="0" fontId="19" fillId="0" borderId="0" xfId="0" applyFont="1" applyAlignment="1" applyProtection="1">
      <alignment vertical="center" wrapText="1"/>
      <protection hidden="1"/>
    </xf>
    <xf numFmtId="0" fontId="22" fillId="0" borderId="0" xfId="0" applyFont="1" applyProtection="1">
      <protection hidden="1"/>
    </xf>
    <xf numFmtId="0" fontId="0" fillId="0" borderId="0" xfId="0" applyAlignment="1">
      <alignment horizontal="center"/>
    </xf>
    <xf numFmtId="0" fontId="6" fillId="4" borderId="36" xfId="0" applyFont="1" applyFill="1" applyBorder="1" applyAlignment="1">
      <alignment horizontal="center" vertical="center"/>
    </xf>
    <xf numFmtId="0" fontId="6" fillId="4" borderId="37" xfId="0" applyFont="1" applyFill="1" applyBorder="1" applyAlignment="1">
      <alignment horizontal="center" vertical="center"/>
    </xf>
    <xf numFmtId="0" fontId="2" fillId="3" borderId="14" xfId="0" applyFont="1" applyFill="1" applyBorder="1" applyAlignment="1" applyProtection="1">
      <alignment horizontal="center" vertical="center"/>
      <protection locked="0" hidden="1"/>
    </xf>
    <xf numFmtId="0" fontId="2" fillId="3" borderId="17" xfId="0" applyFont="1" applyFill="1" applyBorder="1" applyAlignment="1" applyProtection="1">
      <alignment horizontal="center" vertical="center"/>
      <protection locked="0" hidden="1"/>
    </xf>
    <xf numFmtId="0" fontId="2" fillId="0" borderId="7" xfId="0" applyFont="1" applyBorder="1" applyAlignment="1">
      <alignment horizontal="center" vertical="center"/>
    </xf>
    <xf numFmtId="0" fontId="11" fillId="0" borderId="7" xfId="0" applyFont="1" applyBorder="1" applyAlignment="1">
      <alignment horizontal="center" vertical="center" wrapText="1"/>
    </xf>
    <xf numFmtId="0" fontId="2" fillId="0" borderId="15" xfId="0" applyFont="1" applyBorder="1" applyAlignment="1">
      <alignment horizontal="center" vertical="center"/>
    </xf>
    <xf numFmtId="0" fontId="2" fillId="0" borderId="7" xfId="0" applyFont="1" applyBorder="1" applyAlignment="1">
      <alignment horizontal="left" vertical="center" wrapText="1"/>
    </xf>
    <xf numFmtId="0" fontId="2" fillId="2" borderId="22" xfId="0" applyFont="1" applyFill="1" applyBorder="1" applyAlignment="1">
      <alignment horizontal="center" vertical="center" wrapText="1"/>
    </xf>
    <xf numFmtId="0" fontId="2" fillId="0" borderId="7" xfId="0" applyFont="1" applyBorder="1" applyAlignment="1">
      <alignment horizontal="left"/>
    </xf>
    <xf numFmtId="0" fontId="2" fillId="0" borderId="7" xfId="0" applyFont="1" applyBorder="1"/>
    <xf numFmtId="0" fontId="2" fillId="2" borderId="7" xfId="0" applyFont="1" applyFill="1" applyBorder="1" applyAlignment="1">
      <alignment vertical="center" wrapText="1"/>
    </xf>
    <xf numFmtId="0" fontId="2" fillId="2" borderId="23" xfId="0" applyFont="1" applyFill="1" applyBorder="1" applyAlignment="1">
      <alignment horizontal="center" vertical="center" wrapText="1"/>
    </xf>
    <xf numFmtId="0" fontId="2" fillId="0" borderId="15" xfId="0" applyFont="1" applyBorder="1"/>
    <xf numFmtId="0" fontId="2" fillId="2" borderId="24" xfId="0" applyFont="1" applyFill="1" applyBorder="1" applyAlignment="1">
      <alignment horizontal="center" vertical="center" wrapText="1"/>
    </xf>
    <xf numFmtId="0" fontId="2" fillId="0" borderId="14" xfId="0" applyFont="1" applyBorder="1" applyAlignment="1">
      <alignment horizontal="left" wrapText="1"/>
    </xf>
    <xf numFmtId="0" fontId="2" fillId="0" borderId="7" xfId="0" applyFont="1" applyBorder="1" applyAlignment="1">
      <alignment horizontal="left" wrapText="1"/>
    </xf>
    <xf numFmtId="0" fontId="2" fillId="0" borderId="23" xfId="0" applyFont="1" applyBorder="1" applyAlignment="1">
      <alignment horizontal="center"/>
    </xf>
    <xf numFmtId="0" fontId="2" fillId="0" borderId="7" xfId="0" applyFont="1" applyBorder="1" applyAlignment="1">
      <alignment horizontal="center"/>
    </xf>
    <xf numFmtId="0" fontId="2" fillId="2" borderId="0" xfId="0" applyFont="1" applyFill="1" applyAlignment="1">
      <alignment wrapText="1"/>
    </xf>
    <xf numFmtId="0" fontId="2" fillId="0" borderId="0" xfId="0" applyFont="1" applyAlignment="1">
      <alignment horizontal="center"/>
    </xf>
    <xf numFmtId="1" fontId="2" fillId="0" borderId="0" xfId="0" applyNumberFormat="1" applyFont="1" applyAlignment="1">
      <alignment horizontal="center" vertical="center"/>
    </xf>
    <xf numFmtId="0" fontId="6" fillId="2" borderId="1" xfId="0" applyFont="1" applyFill="1" applyBorder="1" applyAlignment="1">
      <alignment vertical="center"/>
    </xf>
    <xf numFmtId="1" fontId="6" fillId="2" borderId="1" xfId="0" applyNumberFormat="1" applyFont="1" applyFill="1" applyBorder="1" applyAlignment="1">
      <alignment horizontal="center" vertical="center"/>
    </xf>
    <xf numFmtId="0" fontId="2" fillId="3" borderId="9" xfId="0" applyFont="1" applyFill="1" applyBorder="1" applyAlignment="1" applyProtection="1">
      <alignment horizontal="center" vertical="center"/>
      <protection locked="0" hidden="1"/>
    </xf>
    <xf numFmtId="0" fontId="2" fillId="3" borderId="39" xfId="0" applyFont="1" applyFill="1" applyBorder="1" applyAlignment="1" applyProtection="1">
      <alignment horizontal="center" vertical="center"/>
      <protection locked="0" hidden="1"/>
    </xf>
    <xf numFmtId="0" fontId="11" fillId="0" borderId="0" xfId="0" applyFont="1" applyAlignment="1">
      <alignment wrapText="1"/>
    </xf>
    <xf numFmtId="0" fontId="11" fillId="0" borderId="7" xfId="0" applyFont="1" applyBorder="1" applyAlignment="1">
      <alignment horizontal="left"/>
    </xf>
    <xf numFmtId="0" fontId="11" fillId="0" borderId="7" xfId="0" applyFont="1" applyBorder="1" applyAlignment="1">
      <alignment horizontal="left" wrapText="1"/>
    </xf>
    <xf numFmtId="0" fontId="11" fillId="0" borderId="8" xfId="0" applyFont="1" applyBorder="1" applyAlignment="1">
      <alignment wrapText="1"/>
    </xf>
    <xf numFmtId="0" fontId="11" fillId="0" borderId="7" xfId="1" applyFont="1" applyFill="1" applyBorder="1" applyAlignment="1">
      <alignment horizontal="left" vertical="center" wrapText="1"/>
    </xf>
    <xf numFmtId="0" fontId="11" fillId="2" borderId="25" xfId="0" applyFont="1" applyFill="1" applyBorder="1" applyAlignment="1">
      <alignment horizontal="center" vertical="center" wrapText="1"/>
    </xf>
    <xf numFmtId="0" fontId="11" fillId="2" borderId="22" xfId="0" applyFont="1" applyFill="1" applyBorder="1" applyAlignment="1">
      <alignment horizontal="center" vertical="center" wrapText="1"/>
    </xf>
    <xf numFmtId="1" fontId="0" fillId="0" borderId="0" xfId="0" quotePrefix="1" applyNumberFormat="1" applyAlignment="1">
      <alignment horizontal="center" vertical="center"/>
    </xf>
    <xf numFmtId="0" fontId="11" fillId="0" borderId="7" xfId="0" applyFont="1" applyBorder="1" applyAlignment="1">
      <alignment wrapText="1"/>
    </xf>
    <xf numFmtId="0" fontId="13" fillId="0" borderId="0" xfId="0" applyFont="1" applyAlignment="1" applyProtection="1">
      <alignment horizontal="left" vertical="center" wrapText="1"/>
      <protection hidden="1"/>
    </xf>
    <xf numFmtId="0" fontId="6" fillId="0" borderId="0" xfId="0" applyFont="1" applyAlignment="1" applyProtection="1">
      <alignment horizontal="left" wrapText="1"/>
      <protection hidden="1"/>
    </xf>
    <xf numFmtId="49" fontId="18" fillId="6" borderId="28" xfId="2" applyNumberFormat="1" applyFont="1" applyFill="1" applyBorder="1" applyAlignment="1" applyProtection="1">
      <alignment horizontal="left" vertical="center" wrapText="1"/>
      <protection hidden="1"/>
    </xf>
    <xf numFmtId="49" fontId="18" fillId="6" borderId="29" xfId="2" applyNumberFormat="1" applyFont="1" applyFill="1" applyBorder="1" applyAlignment="1" applyProtection="1">
      <alignment horizontal="left" vertical="center" wrapText="1"/>
      <protection hidden="1"/>
    </xf>
    <xf numFmtId="0" fontId="20" fillId="7" borderId="26" xfId="0" applyFont="1" applyFill="1" applyBorder="1" applyAlignment="1" applyProtection="1">
      <alignment horizontal="left" vertical="center" wrapText="1"/>
      <protection hidden="1"/>
    </xf>
    <xf numFmtId="0" fontId="20" fillId="7" borderId="2" xfId="0" applyFont="1" applyFill="1" applyBorder="1" applyAlignment="1" applyProtection="1">
      <alignment horizontal="left" vertical="center" wrapText="1"/>
      <protection hidden="1"/>
    </xf>
    <xf numFmtId="0" fontId="20" fillId="7" borderId="27" xfId="0" applyFont="1" applyFill="1" applyBorder="1" applyAlignment="1" applyProtection="1">
      <alignment horizontal="left" vertical="center" wrapText="1"/>
      <protection hidden="1"/>
    </xf>
    <xf numFmtId="0" fontId="20" fillId="7" borderId="30" xfId="0" applyFont="1" applyFill="1" applyBorder="1" applyAlignment="1" applyProtection="1">
      <alignment horizontal="left" vertical="center" wrapText="1"/>
      <protection hidden="1"/>
    </xf>
    <xf numFmtId="0" fontId="20" fillId="7" borderId="0" xfId="0" applyFont="1" applyFill="1" applyAlignment="1" applyProtection="1">
      <alignment horizontal="left" vertical="center" wrapText="1"/>
      <protection hidden="1"/>
    </xf>
    <xf numFmtId="0" fontId="20" fillId="7" borderId="31" xfId="0" applyFont="1" applyFill="1" applyBorder="1" applyAlignment="1" applyProtection="1">
      <alignment horizontal="left" vertical="center" wrapText="1"/>
      <protection hidden="1"/>
    </xf>
    <xf numFmtId="0" fontId="20" fillId="7" borderId="32" xfId="0" applyFont="1" applyFill="1" applyBorder="1" applyAlignment="1" applyProtection="1">
      <alignment horizontal="left" vertical="center" wrapText="1"/>
      <protection hidden="1"/>
    </xf>
    <xf numFmtId="0" fontId="20" fillId="7" borderId="33" xfId="0" applyFont="1" applyFill="1" applyBorder="1" applyAlignment="1" applyProtection="1">
      <alignment horizontal="left" vertical="center" wrapText="1"/>
      <protection hidden="1"/>
    </xf>
    <xf numFmtId="0" fontId="20" fillId="7" borderId="34" xfId="0" applyFont="1" applyFill="1" applyBorder="1" applyAlignment="1" applyProtection="1">
      <alignment horizontal="left" vertical="center" wrapText="1"/>
      <protection hidden="1"/>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38" xfId="0" applyFont="1" applyBorder="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6" fillId="4" borderId="24" xfId="0" applyFont="1" applyFill="1" applyBorder="1" applyAlignment="1">
      <alignment horizontal="center" vertical="center"/>
    </xf>
    <xf numFmtId="0" fontId="6" fillId="4" borderId="14" xfId="0" applyFont="1" applyFill="1" applyBorder="1" applyAlignment="1">
      <alignment horizontal="center" vertical="center"/>
    </xf>
    <xf numFmtId="0" fontId="1" fillId="0" borderId="0" xfId="0" applyFont="1" applyAlignment="1">
      <alignment horizontal="left" vertical="center"/>
    </xf>
    <xf numFmtId="0" fontId="9" fillId="0" borderId="0" xfId="0" applyFont="1" applyAlignment="1">
      <alignment horizontal="left" vertical="center"/>
    </xf>
    <xf numFmtId="0" fontId="3" fillId="0" borderId="0" xfId="0" applyFont="1" applyAlignment="1">
      <alignment horizontal="left"/>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3" borderId="7" xfId="0" applyFont="1" applyFill="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2" fillId="0" borderId="8" xfId="0" applyFont="1" applyBorder="1" applyAlignment="1">
      <alignment horizontal="left" vertical="center" wrapText="1"/>
    </xf>
    <xf numFmtId="0" fontId="2" fillId="0" borderId="6" xfId="0" applyFont="1" applyBorder="1" applyAlignment="1">
      <alignment horizontal="left" vertical="center" wrapText="1"/>
    </xf>
    <xf numFmtId="0" fontId="11" fillId="0" borderId="2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22" xfId="0" applyFont="1" applyBorder="1" applyAlignment="1">
      <alignment horizontal="center" vertical="center" wrapText="1"/>
    </xf>
    <xf numFmtId="0" fontId="11" fillId="0" borderId="7"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wrapText="1"/>
    </xf>
    <xf numFmtId="0" fontId="11" fillId="0" borderId="9" xfId="0" applyFont="1" applyBorder="1" applyAlignment="1">
      <alignment horizontal="left" vertical="center" wrapText="1"/>
    </xf>
    <xf numFmtId="0" fontId="11" fillId="0" borderId="23" xfId="0" applyFont="1" applyBorder="1" applyAlignment="1">
      <alignment horizontal="center" vertical="center" wrapText="1"/>
    </xf>
    <xf numFmtId="0" fontId="2" fillId="0" borderId="7" xfId="0" applyFont="1" applyBorder="1" applyAlignment="1">
      <alignment horizontal="left" vertical="center"/>
    </xf>
    <xf numFmtId="0" fontId="11" fillId="0" borderId="0" xfId="2" applyFont="1" applyAlignment="1"/>
    <xf numFmtId="0" fontId="11" fillId="0" borderId="8" xfId="2" applyFont="1" applyBorder="1" applyAlignment="1">
      <alignment vertical="center" wrapText="1"/>
    </xf>
    <xf numFmtId="0" fontId="11" fillId="0" borderId="38" xfId="2" applyFont="1" applyBorder="1" applyAlignment="1">
      <alignment vertical="center" wrapText="1"/>
    </xf>
    <xf numFmtId="0" fontId="2" fillId="0" borderId="15" xfId="0" applyFont="1" applyBorder="1" applyAlignment="1">
      <alignment horizontal="center" vertical="center"/>
    </xf>
    <xf numFmtId="0" fontId="11" fillId="0" borderId="7" xfId="0" applyFont="1" applyBorder="1" applyAlignment="1">
      <alignment horizontal="left" vertical="center"/>
    </xf>
    <xf numFmtId="0" fontId="11" fillId="0" borderId="15" xfId="0" applyFont="1" applyBorder="1" applyAlignment="1">
      <alignment horizontal="left" vertical="center" wrapText="1"/>
    </xf>
    <xf numFmtId="0" fontId="11" fillId="0" borderId="7" xfId="2" applyFont="1" applyBorder="1" applyAlignment="1">
      <alignment vertical="center" wrapText="1"/>
    </xf>
    <xf numFmtId="0" fontId="11" fillId="0" borderId="7"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7" xfId="2" applyFont="1" applyBorder="1" applyAlignment="1"/>
    <xf numFmtId="0" fontId="11" fillId="0" borderId="7" xfId="2" applyFont="1" applyBorder="1" applyAlignment="1">
      <alignment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23" fillId="0" borderId="3" xfId="0" applyFont="1" applyBorder="1" applyAlignment="1">
      <alignment horizontal="center"/>
    </xf>
    <xf numFmtId="0" fontId="23" fillId="0" borderId="4" xfId="0" applyFont="1" applyBorder="1" applyAlignment="1">
      <alignment horizontal="center"/>
    </xf>
    <xf numFmtId="0" fontId="23" fillId="0" borderId="5" xfId="0" applyFont="1" applyBorder="1" applyAlignment="1">
      <alignment horizontal="center"/>
    </xf>
  </cellXfs>
  <cellStyles count="3">
    <cellStyle name="Neutral" xfId="1" builtinId="28"/>
    <cellStyle name="Standard" xfId="0" builtinId="0"/>
    <cellStyle name="Standard 2" xfId="2" xr:uid="{2747CDBD-C9FC-46E6-8DBE-F4EA6F1955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171450</xdr:colOff>
      <xdr:row>0</xdr:row>
      <xdr:rowOff>114300</xdr:rowOff>
    </xdr:from>
    <xdr:to>
      <xdr:col>8</xdr:col>
      <xdr:colOff>1675925</xdr:colOff>
      <xdr:row>0</xdr:row>
      <xdr:rowOff>505508</xdr:rowOff>
    </xdr:to>
    <xdr:pic>
      <xdr:nvPicPr>
        <xdr:cNvPr id="5" name="Grafik 4">
          <a:extLst>
            <a:ext uri="{FF2B5EF4-FFF2-40B4-BE49-F238E27FC236}">
              <a16:creationId xmlns:a16="http://schemas.microsoft.com/office/drawing/2014/main" id="{5C6108E2-CA19-4E2A-9CA6-827171937540}"/>
            </a:ext>
          </a:extLst>
        </xdr:cNvPr>
        <xdr:cNvPicPr>
          <a:picLocks noChangeAspect="1"/>
        </xdr:cNvPicPr>
      </xdr:nvPicPr>
      <xdr:blipFill>
        <a:blip xmlns:r="http://schemas.openxmlformats.org/officeDocument/2006/relationships" r:embed="rId1"/>
        <a:stretch>
          <a:fillRect/>
        </a:stretch>
      </xdr:blipFill>
      <xdr:spPr>
        <a:xfrm>
          <a:off x="8305800" y="114300"/>
          <a:ext cx="2260125" cy="39120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B9E9F-8274-458B-83A3-8C287B2EE863}">
  <dimension ref="A1:I11"/>
  <sheetViews>
    <sheetView workbookViewId="0">
      <selection activeCell="E4" sqref="E4:I10"/>
    </sheetView>
  </sheetViews>
  <sheetFormatPr baseColWidth="10" defaultColWidth="10.6328125" defaultRowHeight="14.5" x14ac:dyDescent="0.35"/>
  <cols>
    <col min="1" max="1" width="22.6328125" style="44" customWidth="1"/>
    <col min="2" max="2" width="10.6328125" style="44"/>
    <col min="3" max="3" width="30.36328125" style="44" customWidth="1"/>
    <col min="4" max="4" width="10.6328125" style="44"/>
    <col min="5" max="5" width="20.36328125" style="44" customWidth="1"/>
    <col min="6" max="8" width="10.6328125" style="44"/>
    <col min="9" max="9" width="26.6328125" style="44" customWidth="1"/>
    <col min="10" max="16384" width="10.6328125" style="44"/>
  </cols>
  <sheetData>
    <row r="1" spans="1:9" ht="47.75" customHeight="1" x14ac:dyDescent="0.35">
      <c r="A1" s="85" t="s">
        <v>0</v>
      </c>
      <c r="B1" s="85"/>
      <c r="C1" s="85"/>
      <c r="D1" s="85"/>
      <c r="E1" s="42"/>
      <c r="F1" s="42"/>
      <c r="G1" s="42"/>
      <c r="H1" s="43"/>
      <c r="I1" s="42"/>
    </row>
    <row r="2" spans="1:9" x14ac:dyDescent="0.35">
      <c r="A2" s="86"/>
      <c r="B2" s="86"/>
      <c r="C2" s="86"/>
      <c r="D2" s="86"/>
      <c r="E2" s="45"/>
      <c r="F2" s="45"/>
      <c r="G2" s="45"/>
      <c r="H2" s="43"/>
      <c r="I2" s="45"/>
    </row>
    <row r="3" spans="1:9" ht="15" thickBot="1" x14ac:dyDescent="0.4">
      <c r="A3" s="45"/>
      <c r="B3" s="45"/>
      <c r="C3" s="45"/>
      <c r="D3" s="45"/>
      <c r="E3" s="45"/>
      <c r="F3" s="45"/>
      <c r="G3" s="45"/>
      <c r="H3" s="43"/>
      <c r="I3" s="45"/>
    </row>
    <row r="4" spans="1:9" ht="14.75" customHeight="1" x14ac:dyDescent="0.35">
      <c r="A4" s="87" t="s">
        <v>1</v>
      </c>
      <c r="B4" s="88"/>
      <c r="C4" s="46"/>
      <c r="D4" s="47"/>
      <c r="E4" s="89" t="s">
        <v>2</v>
      </c>
      <c r="F4" s="90"/>
      <c r="G4" s="90"/>
      <c r="H4" s="90"/>
      <c r="I4" s="91"/>
    </row>
    <row r="5" spans="1:9" x14ac:dyDescent="0.35">
      <c r="A5" s="87" t="s">
        <v>3</v>
      </c>
      <c r="B5" s="88"/>
      <c r="C5" s="46"/>
      <c r="D5" s="47"/>
      <c r="E5" s="92"/>
      <c r="F5" s="93"/>
      <c r="G5" s="93"/>
      <c r="H5" s="93"/>
      <c r="I5" s="94"/>
    </row>
    <row r="6" spans="1:9" x14ac:dyDescent="0.35">
      <c r="A6" s="87" t="s">
        <v>4</v>
      </c>
      <c r="B6" s="88"/>
      <c r="C6" s="46"/>
      <c r="D6" s="47"/>
      <c r="E6" s="92"/>
      <c r="F6" s="93"/>
      <c r="G6" s="93"/>
      <c r="H6" s="93"/>
      <c r="I6" s="94"/>
    </row>
    <row r="7" spans="1:9" x14ac:dyDescent="0.35">
      <c r="A7" s="87" t="s">
        <v>5</v>
      </c>
      <c r="B7" s="88"/>
      <c r="C7" s="46"/>
      <c r="D7" s="47"/>
      <c r="E7" s="92"/>
      <c r="F7" s="93"/>
      <c r="G7" s="93"/>
      <c r="H7" s="93"/>
      <c r="I7" s="94"/>
    </row>
    <row r="8" spans="1:9" x14ac:dyDescent="0.35">
      <c r="A8" s="87" t="s">
        <v>6</v>
      </c>
      <c r="B8" s="88"/>
      <c r="C8" s="46"/>
      <c r="D8" s="47"/>
      <c r="E8" s="92"/>
      <c r="F8" s="93"/>
      <c r="G8" s="93"/>
      <c r="H8" s="93"/>
      <c r="I8" s="94"/>
    </row>
    <row r="9" spans="1:9" ht="14.75" customHeight="1" x14ac:dyDescent="0.35">
      <c r="A9" s="87" t="s">
        <v>7</v>
      </c>
      <c r="B9" s="88"/>
      <c r="C9" s="46"/>
      <c r="D9" s="47"/>
      <c r="E9" s="92"/>
      <c r="F9" s="93"/>
      <c r="G9" s="93"/>
      <c r="H9" s="93"/>
      <c r="I9" s="94"/>
    </row>
    <row r="10" spans="1:9" x14ac:dyDescent="0.35">
      <c r="A10" s="87" t="s">
        <v>8</v>
      </c>
      <c r="B10" s="88"/>
      <c r="C10" s="46"/>
      <c r="D10" s="47"/>
      <c r="E10" s="95"/>
      <c r="F10" s="96"/>
      <c r="G10" s="96"/>
      <c r="H10" s="96"/>
      <c r="I10" s="97"/>
    </row>
    <row r="11" spans="1:9" x14ac:dyDescent="0.35">
      <c r="A11" s="48" t="s">
        <v>9</v>
      </c>
    </row>
  </sheetData>
  <sheetProtection algorithmName="SHA-512" hashValue="kNjrVUHZEFjJqUh34YArJop2PGnft/knH8ylKi+1tb+6+iVfLL32VtUVvKyUWU7UgVLJRzVQGwZmazdFX/QNCA==" saltValue="EBuhNDF4TDAAPz+XbhTJRg==" spinCount="100000" sheet="1" objects="1" scenarios="1"/>
  <mergeCells count="10">
    <mergeCell ref="A1:D1"/>
    <mergeCell ref="A2:D2"/>
    <mergeCell ref="A4:B4"/>
    <mergeCell ref="E4:I10"/>
    <mergeCell ref="A5:B5"/>
    <mergeCell ref="A6:B6"/>
    <mergeCell ref="A7:B7"/>
    <mergeCell ref="A8:B8"/>
    <mergeCell ref="A9:B9"/>
    <mergeCell ref="A10:B10"/>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8468A-1B70-4F7E-8D39-DE7226A21C7E}">
  <dimension ref="A1:G57"/>
  <sheetViews>
    <sheetView topLeftCell="A11" zoomScaleNormal="100" workbookViewId="0">
      <selection activeCell="C17" sqref="C17"/>
    </sheetView>
  </sheetViews>
  <sheetFormatPr baseColWidth="10" defaultColWidth="11.453125" defaultRowHeight="13.5" x14ac:dyDescent="0.3"/>
  <cols>
    <col min="1" max="1" width="9" style="1" customWidth="1"/>
    <col min="2" max="2" width="24.6328125" style="1" customWidth="1"/>
    <col min="3" max="3" width="171.6328125" style="1" customWidth="1"/>
    <col min="4" max="4" width="12.36328125" style="1" bestFit="1" customWidth="1"/>
    <col min="5" max="5" width="17.453125" style="1" bestFit="1" customWidth="1"/>
    <col min="6" max="6" width="11.453125" style="1"/>
    <col min="7" max="7" width="13" style="1" bestFit="1" customWidth="1"/>
    <col min="8" max="16384" width="11.453125" style="1"/>
  </cols>
  <sheetData>
    <row r="1" spans="1:7" x14ac:dyDescent="0.3">
      <c r="A1" s="115" t="s">
        <v>10</v>
      </c>
      <c r="B1" s="115"/>
      <c r="C1" s="115"/>
    </row>
    <row r="2" spans="1:7" x14ac:dyDescent="0.3">
      <c r="A2" s="116" t="s">
        <v>11</v>
      </c>
      <c r="B2" s="116"/>
      <c r="C2" s="116"/>
    </row>
    <row r="3" spans="1:7" ht="14.5" thickBot="1" x14ac:dyDescent="0.35">
      <c r="A3" s="117" t="s">
        <v>12</v>
      </c>
      <c r="B3" s="117"/>
      <c r="C3" s="117"/>
    </row>
    <row r="4" spans="1:7" ht="14.75" customHeight="1" thickBot="1" x14ac:dyDescent="0.35">
      <c r="A4" s="122" t="s">
        <v>13</v>
      </c>
      <c r="B4" s="123"/>
      <c r="C4" s="123"/>
      <c r="D4" s="123"/>
      <c r="E4" s="124"/>
    </row>
    <row r="5" spans="1:7" ht="14.75" customHeight="1" x14ac:dyDescent="0.3">
      <c r="A5" s="21"/>
      <c r="B5" s="21"/>
      <c r="C5" s="21"/>
      <c r="D5" s="21"/>
      <c r="E5" s="21"/>
    </row>
    <row r="6" spans="1:7" ht="15.5" thickBot="1" x14ac:dyDescent="0.35">
      <c r="C6" s="3" t="s">
        <v>212</v>
      </c>
    </row>
    <row r="7" spans="1:7" ht="15.5" thickBot="1" x14ac:dyDescent="0.35">
      <c r="C7" s="4" t="s">
        <v>15</v>
      </c>
    </row>
    <row r="8" spans="1:7" ht="15.5" thickBot="1" x14ac:dyDescent="0.35">
      <c r="C8" s="4" t="s">
        <v>16</v>
      </c>
    </row>
    <row r="9" spans="1:7" x14ac:dyDescent="0.3">
      <c r="C9" s="5"/>
    </row>
    <row r="10" spans="1:7" ht="14" thickBot="1" x14ac:dyDescent="0.35">
      <c r="C10" s="6"/>
    </row>
    <row r="11" spans="1:7" ht="29" customHeight="1" thickBot="1" x14ac:dyDescent="0.35">
      <c r="A11" s="118" t="s">
        <v>219</v>
      </c>
      <c r="B11" s="119"/>
      <c r="C11" s="119"/>
      <c r="D11" s="119"/>
      <c r="E11" s="120"/>
    </row>
    <row r="12" spans="1:7" ht="14.5" x14ac:dyDescent="0.35">
      <c r="C12" s="7"/>
      <c r="G12"/>
    </row>
    <row r="13" spans="1:7" ht="14" x14ac:dyDescent="0.3">
      <c r="A13" s="121" t="s">
        <v>17</v>
      </c>
      <c r="B13" s="121"/>
      <c r="C13" s="121"/>
      <c r="D13" s="121"/>
      <c r="E13" s="121"/>
      <c r="G13" s="27"/>
    </row>
    <row r="14" spans="1:7" ht="14" thickBot="1" x14ac:dyDescent="0.35">
      <c r="A14" s="28" t="s">
        <v>18</v>
      </c>
      <c r="B14" s="28" t="s">
        <v>19</v>
      </c>
      <c r="C14" s="29" t="s">
        <v>20</v>
      </c>
      <c r="D14" s="30" t="s">
        <v>21</v>
      </c>
      <c r="E14" s="30" t="s">
        <v>22</v>
      </c>
    </row>
    <row r="15" spans="1:7" x14ac:dyDescent="0.3">
      <c r="A15" s="113" t="s">
        <v>23</v>
      </c>
      <c r="B15" s="114"/>
      <c r="C15" s="114"/>
      <c r="D15" s="31"/>
      <c r="E15" s="32"/>
    </row>
    <row r="16" spans="1:7" x14ac:dyDescent="0.3">
      <c r="A16" s="58" t="s">
        <v>24</v>
      </c>
      <c r="B16" s="98" t="s">
        <v>25</v>
      </c>
      <c r="C16" s="59" t="s">
        <v>153</v>
      </c>
      <c r="D16" s="22"/>
      <c r="E16" s="24"/>
    </row>
    <row r="17" spans="1:5" x14ac:dyDescent="0.3">
      <c r="A17" s="58" t="s">
        <v>26</v>
      </c>
      <c r="B17" s="100"/>
      <c r="C17" s="59" t="s">
        <v>154</v>
      </c>
      <c r="D17" s="22"/>
      <c r="E17" s="24"/>
    </row>
    <row r="18" spans="1:5" x14ac:dyDescent="0.3">
      <c r="A18" s="58" t="s">
        <v>214</v>
      </c>
      <c r="B18" s="99"/>
      <c r="C18" s="77" t="s">
        <v>155</v>
      </c>
      <c r="D18" s="22"/>
      <c r="E18" s="24"/>
    </row>
    <row r="19" spans="1:5" x14ac:dyDescent="0.3">
      <c r="A19" s="58" t="s">
        <v>152</v>
      </c>
      <c r="B19" s="98" t="s">
        <v>27</v>
      </c>
      <c r="C19" s="59" t="s">
        <v>156</v>
      </c>
      <c r="D19" s="22"/>
      <c r="E19" s="24"/>
    </row>
    <row r="20" spans="1:5" ht="27" x14ac:dyDescent="0.3">
      <c r="A20" s="58" t="s">
        <v>151</v>
      </c>
      <c r="B20" s="99"/>
      <c r="C20" s="66" t="s">
        <v>169</v>
      </c>
      <c r="D20" s="22"/>
      <c r="E20" s="24"/>
    </row>
    <row r="21" spans="1:5" x14ac:dyDescent="0.3">
      <c r="A21" s="58" t="s">
        <v>139</v>
      </c>
      <c r="B21" s="102" t="s">
        <v>28</v>
      </c>
      <c r="C21" s="59" t="s">
        <v>157</v>
      </c>
      <c r="D21" s="22"/>
      <c r="E21" s="24"/>
    </row>
    <row r="22" spans="1:5" x14ac:dyDescent="0.3">
      <c r="A22" s="58" t="s">
        <v>140</v>
      </c>
      <c r="B22" s="102"/>
      <c r="C22" s="59" t="s">
        <v>168</v>
      </c>
      <c r="D22" s="22"/>
      <c r="E22" s="24"/>
    </row>
    <row r="23" spans="1:5" x14ac:dyDescent="0.3">
      <c r="A23" s="58" t="s">
        <v>141</v>
      </c>
      <c r="B23" s="54" t="s">
        <v>29</v>
      </c>
      <c r="C23" s="59" t="s">
        <v>170</v>
      </c>
      <c r="D23" s="22"/>
      <c r="E23" s="24"/>
    </row>
    <row r="24" spans="1:5" ht="13.5" customHeight="1" x14ac:dyDescent="0.3">
      <c r="A24" s="58" t="s">
        <v>142</v>
      </c>
      <c r="B24" s="102" t="s">
        <v>31</v>
      </c>
      <c r="C24" s="60" t="s">
        <v>171</v>
      </c>
      <c r="D24" s="22"/>
      <c r="E24" s="24"/>
    </row>
    <row r="25" spans="1:5" x14ac:dyDescent="0.3">
      <c r="A25" s="58" t="s">
        <v>143</v>
      </c>
      <c r="B25" s="102"/>
      <c r="C25" s="76" t="s">
        <v>172</v>
      </c>
      <c r="D25" s="22"/>
      <c r="E25" s="24"/>
    </row>
    <row r="26" spans="1:5" x14ac:dyDescent="0.3">
      <c r="A26" s="82" t="s">
        <v>144</v>
      </c>
      <c r="B26" s="102"/>
      <c r="C26" s="84" t="s">
        <v>158</v>
      </c>
      <c r="D26" s="22"/>
      <c r="E26" s="24"/>
    </row>
    <row r="27" spans="1:5" x14ac:dyDescent="0.3">
      <c r="A27" s="58" t="s">
        <v>145</v>
      </c>
      <c r="B27" s="102"/>
      <c r="C27" s="77" t="s">
        <v>173</v>
      </c>
      <c r="D27" s="22"/>
      <c r="E27" s="24"/>
    </row>
    <row r="28" spans="1:5" ht="27" x14ac:dyDescent="0.3">
      <c r="A28" s="58" t="s">
        <v>30</v>
      </c>
      <c r="B28" s="104" t="s">
        <v>33</v>
      </c>
      <c r="C28" s="84" t="s">
        <v>174</v>
      </c>
      <c r="D28" s="22"/>
      <c r="E28" s="24"/>
    </row>
    <row r="29" spans="1:5" x14ac:dyDescent="0.3">
      <c r="A29" s="58" t="s">
        <v>32</v>
      </c>
      <c r="B29" s="105"/>
      <c r="C29" s="59" t="s">
        <v>175</v>
      </c>
      <c r="D29" s="22"/>
      <c r="E29" s="24"/>
    </row>
    <row r="30" spans="1:5" ht="40.5" x14ac:dyDescent="0.3">
      <c r="A30" s="58" t="s">
        <v>146</v>
      </c>
      <c r="B30" s="61" t="s">
        <v>34</v>
      </c>
      <c r="C30" s="57" t="s">
        <v>176</v>
      </c>
      <c r="D30" s="22"/>
      <c r="E30" s="24"/>
    </row>
    <row r="31" spans="1:5" ht="27" x14ac:dyDescent="0.3">
      <c r="A31" s="58" t="s">
        <v>147</v>
      </c>
      <c r="B31" s="103" t="s">
        <v>36</v>
      </c>
      <c r="C31" s="78" t="s">
        <v>177</v>
      </c>
      <c r="D31" s="22"/>
      <c r="E31" s="24"/>
    </row>
    <row r="32" spans="1:5" x14ac:dyDescent="0.3">
      <c r="A32" s="58" t="s">
        <v>148</v>
      </c>
      <c r="B32" s="103"/>
      <c r="C32" s="77" t="s">
        <v>160</v>
      </c>
      <c r="D32" s="22"/>
      <c r="E32" s="24"/>
    </row>
    <row r="33" spans="1:5" x14ac:dyDescent="0.3">
      <c r="A33" s="58" t="s">
        <v>149</v>
      </c>
      <c r="B33" s="103"/>
      <c r="C33" s="77" t="s">
        <v>178</v>
      </c>
      <c r="D33" s="22"/>
      <c r="E33" s="24"/>
    </row>
    <row r="34" spans="1:5" x14ac:dyDescent="0.3">
      <c r="A34" s="58" t="s">
        <v>150</v>
      </c>
      <c r="B34" s="103"/>
      <c r="C34" s="77" t="s">
        <v>179</v>
      </c>
      <c r="D34" s="22"/>
      <c r="E34" s="24"/>
    </row>
    <row r="35" spans="1:5" x14ac:dyDescent="0.3">
      <c r="A35" s="58" t="s">
        <v>35</v>
      </c>
      <c r="B35" s="104" t="s">
        <v>39</v>
      </c>
      <c r="C35" s="77" t="s">
        <v>40</v>
      </c>
      <c r="D35" s="22"/>
      <c r="E35" s="24"/>
    </row>
    <row r="36" spans="1:5" ht="15" customHeight="1" thickBot="1" x14ac:dyDescent="0.35">
      <c r="A36" s="62" t="s">
        <v>37</v>
      </c>
      <c r="B36" s="105"/>
      <c r="C36" s="63" t="s">
        <v>180</v>
      </c>
      <c r="D36" s="25"/>
      <c r="E36" s="26"/>
    </row>
    <row r="37" spans="1:5" ht="27.5" thickBot="1" x14ac:dyDescent="0.35">
      <c r="A37" s="81" t="s">
        <v>38</v>
      </c>
      <c r="B37" s="105"/>
      <c r="C37" s="79" t="s">
        <v>181</v>
      </c>
      <c r="D37" s="74"/>
      <c r="E37" s="75"/>
    </row>
    <row r="38" spans="1:5" ht="14" thickBot="1" x14ac:dyDescent="0.35">
      <c r="A38" s="106" t="s">
        <v>41</v>
      </c>
      <c r="B38" s="107"/>
      <c r="C38" s="107"/>
      <c r="D38" s="50" t="s">
        <v>21</v>
      </c>
      <c r="E38" s="51" t="s">
        <v>22</v>
      </c>
    </row>
    <row r="39" spans="1:5" ht="27" customHeight="1" x14ac:dyDescent="0.3">
      <c r="A39" s="64" t="s">
        <v>42</v>
      </c>
      <c r="B39" s="110" t="s">
        <v>34</v>
      </c>
      <c r="C39" s="65" t="s">
        <v>161</v>
      </c>
      <c r="D39" s="52"/>
      <c r="E39" s="53"/>
    </row>
    <row r="40" spans="1:5" ht="27" x14ac:dyDescent="0.3">
      <c r="A40" s="58" t="s">
        <v>43</v>
      </c>
      <c r="B40" s="111"/>
      <c r="C40" s="66" t="s">
        <v>44</v>
      </c>
      <c r="D40" s="22"/>
      <c r="E40" s="24"/>
    </row>
    <row r="41" spans="1:5" ht="27" x14ac:dyDescent="0.3">
      <c r="A41" s="58" t="s">
        <v>45</v>
      </c>
      <c r="B41" s="111"/>
      <c r="C41" s="80" t="s">
        <v>217</v>
      </c>
      <c r="D41" s="22"/>
      <c r="E41" s="24"/>
    </row>
    <row r="42" spans="1:5" ht="27" x14ac:dyDescent="0.3">
      <c r="A42" s="58" t="s">
        <v>46</v>
      </c>
      <c r="B42" s="111"/>
      <c r="C42" s="66" t="s">
        <v>162</v>
      </c>
      <c r="D42" s="22"/>
      <c r="E42" s="24"/>
    </row>
    <row r="43" spans="1:5" x14ac:dyDescent="0.3">
      <c r="A43" s="58" t="s">
        <v>47</v>
      </c>
      <c r="B43" s="112"/>
      <c r="C43" s="66" t="s">
        <v>159</v>
      </c>
      <c r="D43" s="22"/>
      <c r="E43" s="24"/>
    </row>
    <row r="44" spans="1:5" ht="27" x14ac:dyDescent="0.3">
      <c r="A44" s="58" t="s">
        <v>50</v>
      </c>
      <c r="B44" s="55" t="s">
        <v>48</v>
      </c>
      <c r="C44" s="66" t="s">
        <v>49</v>
      </c>
      <c r="D44" s="22"/>
      <c r="E44" s="24"/>
    </row>
    <row r="45" spans="1:5" ht="40.5" x14ac:dyDescent="0.3">
      <c r="A45" s="58" t="s">
        <v>52</v>
      </c>
      <c r="B45" s="55" t="s">
        <v>51</v>
      </c>
      <c r="C45" s="57" t="s">
        <v>163</v>
      </c>
      <c r="D45" s="22"/>
      <c r="E45" s="24"/>
    </row>
    <row r="46" spans="1:5" ht="44.15" customHeight="1" x14ac:dyDescent="0.3">
      <c r="A46" s="58" t="s">
        <v>54</v>
      </c>
      <c r="B46" s="55" t="s">
        <v>53</v>
      </c>
      <c r="C46" s="57" t="s">
        <v>164</v>
      </c>
      <c r="D46" s="22"/>
      <c r="E46" s="24"/>
    </row>
    <row r="47" spans="1:5" ht="27" x14ac:dyDescent="0.3">
      <c r="A47" s="58" t="s">
        <v>221</v>
      </c>
      <c r="B47" s="55" t="s">
        <v>55</v>
      </c>
      <c r="C47" s="66" t="s">
        <v>218</v>
      </c>
      <c r="D47" s="22"/>
      <c r="E47" s="24"/>
    </row>
    <row r="48" spans="1:5" x14ac:dyDescent="0.3">
      <c r="A48" s="58" t="s">
        <v>56</v>
      </c>
      <c r="B48" s="108" t="s">
        <v>57</v>
      </c>
      <c r="C48" s="59" t="s">
        <v>182</v>
      </c>
      <c r="D48" s="22"/>
      <c r="E48" s="24"/>
    </row>
    <row r="49" spans="1:5" x14ac:dyDescent="0.3">
      <c r="A49" s="58" t="s">
        <v>58</v>
      </c>
      <c r="B49" s="109"/>
      <c r="C49" s="59" t="s">
        <v>184</v>
      </c>
      <c r="D49" s="22"/>
      <c r="E49" s="24"/>
    </row>
    <row r="50" spans="1:5" x14ac:dyDescent="0.3">
      <c r="A50" s="58" t="s">
        <v>59</v>
      </c>
      <c r="B50" s="102" t="s">
        <v>60</v>
      </c>
      <c r="C50" s="59" t="s">
        <v>183</v>
      </c>
      <c r="D50" s="22"/>
      <c r="E50" s="24"/>
    </row>
    <row r="51" spans="1:5" x14ac:dyDescent="0.3">
      <c r="A51" s="58" t="s">
        <v>61</v>
      </c>
      <c r="B51" s="102"/>
      <c r="C51" s="60" t="s">
        <v>185</v>
      </c>
      <c r="D51" s="22"/>
      <c r="E51" s="24"/>
    </row>
    <row r="52" spans="1:5" x14ac:dyDescent="0.3">
      <c r="A52" s="58" t="s">
        <v>62</v>
      </c>
      <c r="B52" s="98" t="s">
        <v>63</v>
      </c>
      <c r="C52" s="59" t="s">
        <v>64</v>
      </c>
      <c r="D52" s="22"/>
      <c r="E52" s="24"/>
    </row>
    <row r="53" spans="1:5" ht="14.4" customHeight="1" x14ac:dyDescent="0.3">
      <c r="A53" s="58" t="s">
        <v>65</v>
      </c>
      <c r="B53" s="100"/>
      <c r="C53" s="59" t="s">
        <v>66</v>
      </c>
      <c r="D53" s="22"/>
      <c r="E53" s="24"/>
    </row>
    <row r="54" spans="1:5" ht="26.4" customHeight="1" x14ac:dyDescent="0.3">
      <c r="A54" s="58" t="s">
        <v>67</v>
      </c>
      <c r="B54" s="100"/>
      <c r="C54" s="66" t="s">
        <v>186</v>
      </c>
      <c r="D54" s="22"/>
      <c r="E54" s="24"/>
    </row>
    <row r="55" spans="1:5" ht="14.4" customHeight="1" x14ac:dyDescent="0.3">
      <c r="A55" s="58" t="s">
        <v>68</v>
      </c>
      <c r="B55" s="100"/>
      <c r="C55" s="59" t="s">
        <v>69</v>
      </c>
      <c r="D55" s="22"/>
      <c r="E55" s="24"/>
    </row>
    <row r="56" spans="1:5" ht="14.75" customHeight="1" x14ac:dyDescent="0.3">
      <c r="A56" s="58" t="s">
        <v>70</v>
      </c>
      <c r="B56" s="100"/>
      <c r="C56" s="59" t="s">
        <v>165</v>
      </c>
      <c r="D56" s="22"/>
      <c r="E56" s="24"/>
    </row>
    <row r="57" spans="1:5" ht="15" customHeight="1" thickBot="1" x14ac:dyDescent="0.35">
      <c r="A57" s="67" t="s">
        <v>71</v>
      </c>
      <c r="B57" s="101"/>
      <c r="C57" s="77" t="s">
        <v>187</v>
      </c>
      <c r="D57" s="25"/>
      <c r="E57" s="26"/>
    </row>
  </sheetData>
  <sheetProtection algorithmName="SHA-512" hashValue="9cRsMDjwgXU6sr5Iq9j6SIM8xjyC+nuDQLP9RA9sDrmPuiPT57nogPHaqv4sV8IZPJy/K+q37WBckjH9nulxrg==" saltValue="HdrtmtgCKjyk6GEognuTIg==" spinCount="100000" sheet="1" objects="1" scenarios="1"/>
  <mergeCells count="19">
    <mergeCell ref="B16:B18"/>
    <mergeCell ref="A15:C15"/>
    <mergeCell ref="A1:C1"/>
    <mergeCell ref="A2:C2"/>
    <mergeCell ref="A3:C3"/>
    <mergeCell ref="A11:E11"/>
    <mergeCell ref="A13:E13"/>
    <mergeCell ref="A4:E4"/>
    <mergeCell ref="B19:B20"/>
    <mergeCell ref="B52:B57"/>
    <mergeCell ref="B21:B22"/>
    <mergeCell ref="B24:B27"/>
    <mergeCell ref="B31:B34"/>
    <mergeCell ref="B28:B29"/>
    <mergeCell ref="B35:B37"/>
    <mergeCell ref="B50:B51"/>
    <mergeCell ref="A38:C38"/>
    <mergeCell ref="B48:B49"/>
    <mergeCell ref="B39:B43"/>
  </mergeCells>
  <phoneticPr fontId="1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4ED18-18EE-42D3-8901-BC936261D8D8}">
  <sheetPr>
    <pageSetUpPr fitToPage="1"/>
  </sheetPr>
  <dimension ref="A1:F100"/>
  <sheetViews>
    <sheetView tabSelected="1" zoomScaleNormal="100" workbookViewId="0">
      <selection activeCell="C21" sqref="C21:C23"/>
    </sheetView>
  </sheetViews>
  <sheetFormatPr baseColWidth="10" defaultColWidth="11.453125" defaultRowHeight="14.5" x14ac:dyDescent="0.35"/>
  <cols>
    <col min="1" max="1" width="9.36328125" bestFit="1" customWidth="1"/>
    <col min="2" max="2" width="45.36328125" customWidth="1"/>
    <col min="3" max="3" width="118.36328125" customWidth="1"/>
    <col min="4" max="4" width="83.453125" bestFit="1" customWidth="1"/>
    <col min="5" max="5" width="17.453125" style="49" bestFit="1" customWidth="1"/>
    <col min="6" max="6" width="17.453125" style="9" customWidth="1"/>
  </cols>
  <sheetData>
    <row r="1" spans="1:6" x14ac:dyDescent="0.35">
      <c r="A1" s="115" t="s">
        <v>72</v>
      </c>
      <c r="B1" s="115"/>
      <c r="C1" s="115"/>
    </row>
    <row r="2" spans="1:6" x14ac:dyDescent="0.35">
      <c r="A2" s="115" t="s">
        <v>11</v>
      </c>
      <c r="B2" s="115"/>
      <c r="C2" s="115"/>
    </row>
    <row r="3" spans="1:6" x14ac:dyDescent="0.35">
      <c r="A3" s="117" t="s">
        <v>73</v>
      </c>
      <c r="B3" s="117"/>
      <c r="C3" s="117"/>
    </row>
    <row r="4" spans="1:6" ht="15" thickBot="1" x14ac:dyDescent="0.4"/>
    <row r="5" spans="1:6" ht="18" thickBot="1" x14ac:dyDescent="0.4">
      <c r="A5" s="159" t="s">
        <v>74</v>
      </c>
      <c r="B5" s="160"/>
      <c r="C5" s="160"/>
      <c r="D5" s="160"/>
      <c r="E5" s="160"/>
      <c r="F5" s="161"/>
    </row>
    <row r="6" spans="1:6" x14ac:dyDescent="0.35">
      <c r="A6" s="2"/>
      <c r="B6" s="2"/>
      <c r="C6" s="2"/>
    </row>
    <row r="7" spans="1:6" ht="15.5" thickBot="1" x14ac:dyDescent="0.4">
      <c r="A7" s="2"/>
      <c r="B7" s="2"/>
      <c r="C7" s="3" t="s">
        <v>14</v>
      </c>
    </row>
    <row r="8" spans="1:6" ht="15.5" thickBot="1" x14ac:dyDescent="0.4">
      <c r="A8" s="2"/>
      <c r="B8" s="2"/>
      <c r="C8" s="4" t="s">
        <v>15</v>
      </c>
    </row>
    <row r="9" spans="1:6" ht="29.25" customHeight="1" thickBot="1" x14ac:dyDescent="0.4">
      <c r="A9" s="2"/>
      <c r="B9" s="2"/>
      <c r="C9" s="4" t="s">
        <v>16</v>
      </c>
    </row>
    <row r="10" spans="1:6" ht="15" thickBot="1" x14ac:dyDescent="0.4">
      <c r="A10" s="2"/>
      <c r="B10" s="2"/>
      <c r="C10" s="2"/>
    </row>
    <row r="11" spans="1:6" ht="32" customHeight="1" thickBot="1" x14ac:dyDescent="0.4">
      <c r="A11" s="156" t="s">
        <v>213</v>
      </c>
      <c r="B11" s="157"/>
      <c r="C11" s="157"/>
      <c r="D11" s="157"/>
      <c r="E11" s="158"/>
    </row>
    <row r="12" spans="1:6" ht="28" customHeight="1" thickBot="1" x14ac:dyDescent="0.4">
      <c r="A12" s="119" t="s">
        <v>220</v>
      </c>
      <c r="B12" s="119"/>
      <c r="C12" s="119"/>
      <c r="D12" s="119"/>
      <c r="E12" s="119"/>
      <c r="F12" s="120"/>
    </row>
    <row r="13" spans="1:6" ht="15" thickBot="1" x14ac:dyDescent="0.4">
      <c r="A13" s="10"/>
      <c r="B13" s="10"/>
      <c r="C13" s="10"/>
      <c r="D13" s="10"/>
      <c r="E13" s="10"/>
    </row>
    <row r="14" spans="1:6" ht="48.65" customHeight="1" thickBot="1" x14ac:dyDescent="0.4">
      <c r="A14" s="153" t="s">
        <v>166</v>
      </c>
      <c r="B14" s="154"/>
      <c r="C14" s="154"/>
      <c r="D14" s="154"/>
      <c r="E14" s="154"/>
      <c r="F14" s="155"/>
    </row>
    <row r="15" spans="1:6" s="1" customFormat="1" ht="41" thickBot="1" x14ac:dyDescent="0.35">
      <c r="A15" s="11" t="s">
        <v>18</v>
      </c>
      <c r="B15" s="12" t="s">
        <v>19</v>
      </c>
      <c r="C15" s="13" t="s">
        <v>20</v>
      </c>
      <c r="D15" s="14" t="s">
        <v>75</v>
      </c>
      <c r="E15" s="15" t="s">
        <v>76</v>
      </c>
      <c r="F15" s="16" t="s">
        <v>77</v>
      </c>
    </row>
    <row r="16" spans="1:6" s="1" customFormat="1" ht="13.5" x14ac:dyDescent="0.3">
      <c r="A16" s="38"/>
      <c r="B16" s="39"/>
      <c r="C16" s="39" t="s">
        <v>23</v>
      </c>
      <c r="D16" s="40"/>
      <c r="E16" s="39"/>
      <c r="F16" s="41"/>
    </row>
    <row r="17" spans="1:6" s="1" customFormat="1" ht="13.5" x14ac:dyDescent="0.3">
      <c r="A17" s="132" t="s">
        <v>78</v>
      </c>
      <c r="B17" s="102" t="s">
        <v>79</v>
      </c>
      <c r="C17" s="141" t="s">
        <v>167</v>
      </c>
      <c r="D17" s="18" t="s">
        <v>21</v>
      </c>
      <c r="E17" s="54">
        <v>5</v>
      </c>
      <c r="F17" s="19"/>
    </row>
    <row r="18" spans="1:6" s="1" customFormat="1" ht="13.5" x14ac:dyDescent="0.3">
      <c r="A18" s="132"/>
      <c r="B18" s="102"/>
      <c r="C18" s="141"/>
      <c r="D18" s="18" t="s">
        <v>22</v>
      </c>
      <c r="E18" s="54">
        <v>0</v>
      </c>
      <c r="F18" s="19"/>
    </row>
    <row r="19" spans="1:6" s="1" customFormat="1" ht="13.5" x14ac:dyDescent="0.3">
      <c r="A19" s="132" t="s">
        <v>80</v>
      </c>
      <c r="B19" s="102" t="s">
        <v>81</v>
      </c>
      <c r="C19" s="141" t="s">
        <v>82</v>
      </c>
      <c r="D19" s="18" t="s">
        <v>21</v>
      </c>
      <c r="E19" s="54">
        <v>3</v>
      </c>
      <c r="F19" s="19"/>
    </row>
    <row r="20" spans="1:6" s="1" customFormat="1" ht="13.5" x14ac:dyDescent="0.3">
      <c r="A20" s="132"/>
      <c r="B20" s="102"/>
      <c r="C20" s="141"/>
      <c r="D20" s="18" t="s">
        <v>22</v>
      </c>
      <c r="E20" s="54">
        <v>0</v>
      </c>
      <c r="F20" s="19"/>
    </row>
    <row r="21" spans="1:6" s="1" customFormat="1" ht="13.5" x14ac:dyDescent="0.3">
      <c r="A21" s="132" t="s">
        <v>83</v>
      </c>
      <c r="B21" s="102"/>
      <c r="C21" s="134" t="s">
        <v>188</v>
      </c>
      <c r="D21" s="18" t="s">
        <v>21</v>
      </c>
      <c r="E21" s="54">
        <v>2</v>
      </c>
      <c r="F21" s="19"/>
    </row>
    <row r="22" spans="1:6" s="1" customFormat="1" ht="13.5" x14ac:dyDescent="0.3">
      <c r="A22" s="132"/>
      <c r="B22" s="102"/>
      <c r="C22" s="134"/>
      <c r="D22" s="18" t="s">
        <v>84</v>
      </c>
      <c r="E22" s="54">
        <v>1</v>
      </c>
      <c r="F22" s="19"/>
    </row>
    <row r="23" spans="1:6" s="1" customFormat="1" ht="13.5" x14ac:dyDescent="0.3">
      <c r="A23" s="132"/>
      <c r="B23" s="102"/>
      <c r="C23" s="134"/>
      <c r="D23" s="18" t="s">
        <v>22</v>
      </c>
      <c r="E23" s="54">
        <v>0</v>
      </c>
      <c r="F23" s="19"/>
    </row>
    <row r="24" spans="1:6" s="1" customFormat="1" ht="13.5" x14ac:dyDescent="0.3">
      <c r="A24" s="132" t="s">
        <v>85</v>
      </c>
      <c r="B24" s="102"/>
      <c r="C24" s="141" t="s">
        <v>189</v>
      </c>
      <c r="D24" s="18" t="s">
        <v>21</v>
      </c>
      <c r="E24" s="54">
        <v>2</v>
      </c>
      <c r="F24" s="19"/>
    </row>
    <row r="25" spans="1:6" s="1" customFormat="1" ht="13.5" x14ac:dyDescent="0.3">
      <c r="A25" s="132"/>
      <c r="B25" s="102"/>
      <c r="C25" s="141"/>
      <c r="D25" s="18" t="s">
        <v>22</v>
      </c>
      <c r="E25" s="54">
        <v>0</v>
      </c>
      <c r="F25" s="19"/>
    </row>
    <row r="26" spans="1:6" s="1" customFormat="1" ht="13.5" x14ac:dyDescent="0.3">
      <c r="A26" s="132" t="s">
        <v>86</v>
      </c>
      <c r="B26" s="102" t="s">
        <v>87</v>
      </c>
      <c r="C26" s="141" t="s">
        <v>190</v>
      </c>
      <c r="D26" s="18" t="s">
        <v>21</v>
      </c>
      <c r="E26" s="54">
        <v>4</v>
      </c>
      <c r="F26" s="19"/>
    </row>
    <row r="27" spans="1:6" s="1" customFormat="1" ht="13.5" x14ac:dyDescent="0.3">
      <c r="A27" s="132"/>
      <c r="B27" s="102"/>
      <c r="C27" s="141"/>
      <c r="D27" s="18" t="s">
        <v>22</v>
      </c>
      <c r="E27" s="54">
        <v>0</v>
      </c>
      <c r="F27" s="19"/>
    </row>
    <row r="28" spans="1:6" s="1" customFormat="1" ht="13.5" x14ac:dyDescent="0.3">
      <c r="A28" s="132" t="s">
        <v>88</v>
      </c>
      <c r="B28" s="102"/>
      <c r="C28" s="134" t="s">
        <v>191</v>
      </c>
      <c r="D28" s="18" t="s">
        <v>21</v>
      </c>
      <c r="E28" s="54">
        <v>4</v>
      </c>
      <c r="F28" s="19"/>
    </row>
    <row r="29" spans="1:6" s="1" customFormat="1" ht="13.5" x14ac:dyDescent="0.3">
      <c r="A29" s="132"/>
      <c r="B29" s="102"/>
      <c r="C29" s="134"/>
      <c r="D29" s="18" t="s">
        <v>89</v>
      </c>
      <c r="E29" s="54">
        <v>1</v>
      </c>
      <c r="F29" s="19"/>
    </row>
    <row r="30" spans="1:6" s="1" customFormat="1" ht="13.5" x14ac:dyDescent="0.3">
      <c r="A30" s="132"/>
      <c r="B30" s="102"/>
      <c r="C30" s="134"/>
      <c r="D30" s="18" t="s">
        <v>22</v>
      </c>
      <c r="E30" s="54">
        <v>0</v>
      </c>
      <c r="F30" s="19"/>
    </row>
    <row r="31" spans="1:6" s="1" customFormat="1" ht="12.65" customHeight="1" x14ac:dyDescent="0.3">
      <c r="A31" s="127" t="s">
        <v>215</v>
      </c>
      <c r="B31" s="98" t="s">
        <v>39</v>
      </c>
      <c r="C31" s="125" t="s">
        <v>192</v>
      </c>
      <c r="D31" s="18" t="s">
        <v>21</v>
      </c>
      <c r="E31" s="54">
        <v>4</v>
      </c>
      <c r="F31" s="19"/>
    </row>
    <row r="32" spans="1:6" s="1" customFormat="1" ht="13.5" x14ac:dyDescent="0.3">
      <c r="A32" s="128"/>
      <c r="B32" s="100"/>
      <c r="C32" s="126"/>
      <c r="D32" s="18" t="s">
        <v>22</v>
      </c>
      <c r="E32" s="54">
        <v>0</v>
      </c>
      <c r="F32" s="19"/>
    </row>
    <row r="33" spans="1:6" s="1" customFormat="1" ht="13.5" x14ac:dyDescent="0.3">
      <c r="A33" s="132" t="s">
        <v>216</v>
      </c>
      <c r="B33" s="100"/>
      <c r="C33" s="133" t="s">
        <v>193</v>
      </c>
      <c r="D33" s="18" t="s">
        <v>21</v>
      </c>
      <c r="E33" s="54">
        <v>5</v>
      </c>
      <c r="F33" s="19"/>
    </row>
    <row r="34" spans="1:6" s="1" customFormat="1" ht="13.5" x14ac:dyDescent="0.3">
      <c r="A34" s="132"/>
      <c r="B34" s="100"/>
      <c r="C34" s="133"/>
      <c r="D34" s="18" t="s">
        <v>22</v>
      </c>
      <c r="E34" s="54">
        <v>0</v>
      </c>
      <c r="F34" s="19"/>
    </row>
    <row r="35" spans="1:6" s="1" customFormat="1" ht="16.25" customHeight="1" x14ac:dyDescent="0.3">
      <c r="A35" s="127" t="s">
        <v>90</v>
      </c>
      <c r="B35" s="100"/>
      <c r="C35" s="135" t="s">
        <v>194</v>
      </c>
      <c r="D35" s="18" t="s">
        <v>93</v>
      </c>
      <c r="E35" s="54">
        <v>5</v>
      </c>
      <c r="F35" s="19"/>
    </row>
    <row r="36" spans="1:6" s="1" customFormat="1" ht="13.5" x14ac:dyDescent="0.3">
      <c r="A36" s="129"/>
      <c r="B36" s="100"/>
      <c r="C36" s="136"/>
      <c r="D36" s="18" t="s">
        <v>94</v>
      </c>
      <c r="E36" s="54">
        <v>3</v>
      </c>
      <c r="F36" s="19"/>
    </row>
    <row r="37" spans="1:6" s="1" customFormat="1" ht="13.5" x14ac:dyDescent="0.3">
      <c r="A37" s="129"/>
      <c r="B37" s="100"/>
      <c r="C37" s="136"/>
      <c r="D37" s="18" t="s">
        <v>95</v>
      </c>
      <c r="E37" s="54">
        <v>1</v>
      </c>
      <c r="F37" s="19"/>
    </row>
    <row r="38" spans="1:6" s="1" customFormat="1" ht="13.5" x14ac:dyDescent="0.3">
      <c r="A38" s="128"/>
      <c r="B38" s="100"/>
      <c r="C38" s="137"/>
      <c r="D38" s="1" t="s">
        <v>96</v>
      </c>
      <c r="E38" s="54">
        <v>0</v>
      </c>
      <c r="F38" s="19"/>
    </row>
    <row r="39" spans="1:6" s="1" customFormat="1" ht="16.25" customHeight="1" x14ac:dyDescent="0.3">
      <c r="A39" s="127" t="s">
        <v>91</v>
      </c>
      <c r="B39" s="100"/>
      <c r="C39" s="135" t="s">
        <v>195</v>
      </c>
      <c r="D39" s="18" t="s">
        <v>94</v>
      </c>
      <c r="E39" s="54">
        <v>5</v>
      </c>
      <c r="F39" s="19"/>
    </row>
    <row r="40" spans="1:6" s="1" customFormat="1" ht="13.5" x14ac:dyDescent="0.3">
      <c r="A40" s="129"/>
      <c r="B40" s="100"/>
      <c r="C40" s="136"/>
      <c r="D40" s="18" t="s">
        <v>97</v>
      </c>
      <c r="E40" s="54">
        <v>3</v>
      </c>
      <c r="F40" s="19"/>
    </row>
    <row r="41" spans="1:6" s="1" customFormat="1" ht="13.5" x14ac:dyDescent="0.3">
      <c r="A41" s="129"/>
      <c r="B41" s="100"/>
      <c r="C41" s="136"/>
      <c r="D41" s="18" t="s">
        <v>98</v>
      </c>
      <c r="E41" s="54">
        <v>1</v>
      </c>
      <c r="F41" s="19"/>
    </row>
    <row r="42" spans="1:6" s="1" customFormat="1" ht="13.5" x14ac:dyDescent="0.3">
      <c r="A42" s="128"/>
      <c r="B42" s="100"/>
      <c r="C42" s="137"/>
      <c r="D42" s="1" t="s">
        <v>99</v>
      </c>
      <c r="E42" s="54">
        <v>0</v>
      </c>
      <c r="F42" s="19"/>
    </row>
    <row r="43" spans="1:6" s="1" customFormat="1" ht="16.25" customHeight="1" x14ac:dyDescent="0.3">
      <c r="A43" s="127" t="s">
        <v>92</v>
      </c>
      <c r="B43" s="100"/>
      <c r="C43" s="135" t="s">
        <v>196</v>
      </c>
      <c r="D43" s="18" t="s">
        <v>100</v>
      </c>
      <c r="E43" s="54">
        <v>5</v>
      </c>
      <c r="F43" s="19"/>
    </row>
    <row r="44" spans="1:6" s="1" customFormat="1" ht="13.5" x14ac:dyDescent="0.3">
      <c r="A44" s="129"/>
      <c r="B44" s="100"/>
      <c r="C44" s="136"/>
      <c r="D44" s="18" t="s">
        <v>101</v>
      </c>
      <c r="E44" s="54">
        <v>3</v>
      </c>
      <c r="F44" s="19"/>
    </row>
    <row r="45" spans="1:6" s="1" customFormat="1" ht="13.5" x14ac:dyDescent="0.3">
      <c r="A45" s="129"/>
      <c r="B45" s="100"/>
      <c r="C45" s="136"/>
      <c r="D45" s="18" t="s">
        <v>95</v>
      </c>
      <c r="E45" s="54">
        <v>1</v>
      </c>
      <c r="F45" s="19"/>
    </row>
    <row r="46" spans="1:6" s="1" customFormat="1" ht="13.5" x14ac:dyDescent="0.3">
      <c r="A46" s="128"/>
      <c r="B46" s="99"/>
      <c r="C46" s="137"/>
      <c r="D46" s="1" t="s">
        <v>96</v>
      </c>
      <c r="E46" s="54">
        <v>0</v>
      </c>
      <c r="F46" s="19"/>
    </row>
    <row r="47" spans="1:6" s="1" customFormat="1" ht="13.5" x14ac:dyDescent="0.3">
      <c r="A47" s="132" t="s">
        <v>102</v>
      </c>
      <c r="B47" s="102" t="s">
        <v>33</v>
      </c>
      <c r="C47" s="134" t="s">
        <v>197</v>
      </c>
      <c r="D47" s="18" t="s">
        <v>21</v>
      </c>
      <c r="E47" s="54">
        <v>3</v>
      </c>
      <c r="F47" s="19"/>
    </row>
    <row r="48" spans="1:6" s="1" customFormat="1" ht="13.5" x14ac:dyDescent="0.3">
      <c r="A48" s="132"/>
      <c r="B48" s="102"/>
      <c r="C48" s="134"/>
      <c r="D48" s="18" t="s">
        <v>103</v>
      </c>
      <c r="E48" s="54">
        <v>2</v>
      </c>
      <c r="F48" s="19"/>
    </row>
    <row r="49" spans="1:6" s="1" customFormat="1" ht="13.5" x14ac:dyDescent="0.3">
      <c r="A49" s="132"/>
      <c r="B49" s="102"/>
      <c r="C49" s="134"/>
      <c r="D49" s="18" t="s">
        <v>22</v>
      </c>
      <c r="E49" s="54">
        <v>0</v>
      </c>
      <c r="F49" s="19"/>
    </row>
    <row r="50" spans="1:6" s="1" customFormat="1" ht="13.5" x14ac:dyDescent="0.3">
      <c r="A50" s="132" t="s">
        <v>104</v>
      </c>
      <c r="B50" s="102"/>
      <c r="C50" s="146" t="s">
        <v>198</v>
      </c>
      <c r="D50" s="18" t="s">
        <v>21</v>
      </c>
      <c r="E50" s="54">
        <v>3</v>
      </c>
      <c r="F50" s="19"/>
    </row>
    <row r="51" spans="1:6" s="1" customFormat="1" ht="13.5" x14ac:dyDescent="0.3">
      <c r="A51" s="132"/>
      <c r="B51" s="102"/>
      <c r="C51" s="146"/>
      <c r="D51" s="18" t="s">
        <v>105</v>
      </c>
      <c r="E51" s="54">
        <v>1</v>
      </c>
      <c r="F51" s="19"/>
    </row>
    <row r="52" spans="1:6" s="1" customFormat="1" ht="13.5" x14ac:dyDescent="0.3">
      <c r="A52" s="132"/>
      <c r="B52" s="102"/>
      <c r="C52" s="146"/>
      <c r="D52" s="18" t="s">
        <v>22</v>
      </c>
      <c r="E52" s="54">
        <v>0</v>
      </c>
      <c r="F52" s="19"/>
    </row>
    <row r="53" spans="1:6" s="1" customFormat="1" ht="13.5" x14ac:dyDescent="0.3">
      <c r="A53" s="132" t="s">
        <v>106</v>
      </c>
      <c r="B53" s="102"/>
      <c r="C53" s="141" t="s">
        <v>107</v>
      </c>
      <c r="D53" s="18" t="s">
        <v>21</v>
      </c>
      <c r="E53" s="54">
        <v>3</v>
      </c>
      <c r="F53" s="19"/>
    </row>
    <row r="54" spans="1:6" s="1" customFormat="1" ht="13.5" x14ac:dyDescent="0.3">
      <c r="A54" s="132"/>
      <c r="B54" s="102"/>
      <c r="C54" s="141"/>
      <c r="D54" s="18" t="s">
        <v>22</v>
      </c>
      <c r="E54" s="54">
        <v>0</v>
      </c>
      <c r="F54" s="19"/>
    </row>
    <row r="55" spans="1:6" s="1" customFormat="1" ht="15" customHeight="1" x14ac:dyDescent="0.3">
      <c r="A55" s="132" t="s">
        <v>108</v>
      </c>
      <c r="B55" s="102"/>
      <c r="C55" s="134" t="s">
        <v>199</v>
      </c>
      <c r="D55" s="18" t="s">
        <v>109</v>
      </c>
      <c r="E55" s="54">
        <v>3</v>
      </c>
      <c r="F55" s="19"/>
    </row>
    <row r="56" spans="1:6" s="1" customFormat="1" ht="13.5" x14ac:dyDescent="0.3">
      <c r="A56" s="132"/>
      <c r="B56" s="102"/>
      <c r="C56" s="134"/>
      <c r="D56" s="18" t="s">
        <v>110</v>
      </c>
      <c r="E56" s="54">
        <v>1</v>
      </c>
      <c r="F56" s="19"/>
    </row>
    <row r="57" spans="1:6" s="1" customFormat="1" ht="13.5" x14ac:dyDescent="0.3">
      <c r="A57" s="132"/>
      <c r="B57" s="102"/>
      <c r="C57" s="134"/>
      <c r="D57" s="18" t="s">
        <v>22</v>
      </c>
      <c r="E57" s="54">
        <v>0</v>
      </c>
      <c r="F57" s="19"/>
    </row>
    <row r="58" spans="1:6" s="1" customFormat="1" ht="13.5" x14ac:dyDescent="0.3">
      <c r="A58" s="127" t="s">
        <v>111</v>
      </c>
      <c r="B58" s="102"/>
      <c r="C58" s="125" t="s">
        <v>112</v>
      </c>
      <c r="D58" s="18" t="s">
        <v>113</v>
      </c>
      <c r="E58" s="54">
        <v>5</v>
      </c>
      <c r="F58" s="19"/>
    </row>
    <row r="59" spans="1:6" s="1" customFormat="1" ht="13.5" x14ac:dyDescent="0.3">
      <c r="A59" s="129"/>
      <c r="B59" s="102"/>
      <c r="C59" s="138"/>
      <c r="D59" s="18" t="s">
        <v>114</v>
      </c>
      <c r="E59" s="54">
        <v>3</v>
      </c>
      <c r="F59" s="19"/>
    </row>
    <row r="60" spans="1:6" s="1" customFormat="1" ht="13.5" x14ac:dyDescent="0.3">
      <c r="A60" s="129"/>
      <c r="B60" s="102"/>
      <c r="C60" s="138"/>
      <c r="D60" s="18" t="s">
        <v>115</v>
      </c>
      <c r="E60" s="54">
        <v>1</v>
      </c>
      <c r="F60" s="19"/>
    </row>
    <row r="61" spans="1:6" s="1" customFormat="1" ht="13.5" x14ac:dyDescent="0.3">
      <c r="A61" s="128"/>
      <c r="B61" s="102"/>
      <c r="C61" s="126"/>
      <c r="D61" s="18" t="s">
        <v>22</v>
      </c>
      <c r="E61" s="54">
        <v>0</v>
      </c>
      <c r="F61" s="19"/>
    </row>
    <row r="62" spans="1:6" s="1" customFormat="1" ht="13.5" x14ac:dyDescent="0.3">
      <c r="A62" s="132" t="s">
        <v>116</v>
      </c>
      <c r="B62" s="102"/>
      <c r="C62" s="133" t="s">
        <v>200</v>
      </c>
      <c r="D62" s="18" t="s">
        <v>21</v>
      </c>
      <c r="E62" s="54">
        <v>5</v>
      </c>
      <c r="F62" s="19"/>
    </row>
    <row r="63" spans="1:6" s="1" customFormat="1" ht="13.5" x14ac:dyDescent="0.3">
      <c r="A63" s="132"/>
      <c r="B63" s="102"/>
      <c r="C63" s="133"/>
      <c r="D63" s="18" t="s">
        <v>22</v>
      </c>
      <c r="E63" s="54">
        <v>0</v>
      </c>
      <c r="F63" s="19"/>
    </row>
    <row r="64" spans="1:6" s="1" customFormat="1" ht="12.65" customHeight="1" x14ac:dyDescent="0.3">
      <c r="A64" s="127" t="s">
        <v>117</v>
      </c>
      <c r="B64" s="102"/>
      <c r="C64" s="130" t="s">
        <v>201</v>
      </c>
      <c r="D64" s="18" t="s">
        <v>21</v>
      </c>
      <c r="E64" s="54">
        <v>2</v>
      </c>
      <c r="F64" s="19"/>
    </row>
    <row r="65" spans="1:6" s="1" customFormat="1" ht="13.5" x14ac:dyDescent="0.3">
      <c r="A65" s="129"/>
      <c r="B65" s="102"/>
      <c r="C65" s="139"/>
      <c r="D65" s="18" t="s">
        <v>118</v>
      </c>
      <c r="E65" s="54">
        <v>1</v>
      </c>
      <c r="F65" s="19"/>
    </row>
    <row r="66" spans="1:6" s="1" customFormat="1" ht="13.5" x14ac:dyDescent="0.3">
      <c r="A66" s="128"/>
      <c r="B66" s="102"/>
      <c r="C66" s="131"/>
      <c r="D66" s="18" t="s">
        <v>22</v>
      </c>
      <c r="E66" s="54">
        <v>0</v>
      </c>
      <c r="F66" s="19"/>
    </row>
    <row r="67" spans="1:6" s="1" customFormat="1" ht="13.5" x14ac:dyDescent="0.3">
      <c r="A67" s="127" t="s">
        <v>119</v>
      </c>
      <c r="B67" s="102"/>
      <c r="C67" s="130" t="s">
        <v>202</v>
      </c>
      <c r="D67" s="18" t="s">
        <v>21</v>
      </c>
      <c r="E67" s="54">
        <v>2</v>
      </c>
      <c r="F67" s="19"/>
    </row>
    <row r="68" spans="1:6" s="1" customFormat="1" ht="13.5" x14ac:dyDescent="0.3">
      <c r="A68" s="128"/>
      <c r="B68" s="102"/>
      <c r="C68" s="131"/>
      <c r="D68" s="18" t="s">
        <v>22</v>
      </c>
      <c r="E68" s="54">
        <v>0</v>
      </c>
      <c r="F68" s="19"/>
    </row>
    <row r="69" spans="1:6" s="1" customFormat="1" ht="13.5" x14ac:dyDescent="0.3">
      <c r="A69" s="132" t="s">
        <v>120</v>
      </c>
      <c r="B69" s="102" t="s">
        <v>29</v>
      </c>
      <c r="C69" s="133" t="s">
        <v>203</v>
      </c>
      <c r="D69" s="33" t="s">
        <v>21</v>
      </c>
      <c r="E69" s="54">
        <v>4</v>
      </c>
      <c r="F69" s="19"/>
    </row>
    <row r="70" spans="1:6" s="1" customFormat="1" ht="13.5" x14ac:dyDescent="0.3">
      <c r="A70" s="132"/>
      <c r="B70" s="102"/>
      <c r="C70" s="133"/>
      <c r="D70" s="33" t="s">
        <v>22</v>
      </c>
      <c r="E70" s="54">
        <v>0</v>
      </c>
      <c r="F70" s="19"/>
    </row>
    <row r="71" spans="1:6" s="1" customFormat="1" ht="13.5" x14ac:dyDescent="0.3">
      <c r="A71" s="132" t="s">
        <v>121</v>
      </c>
      <c r="B71" s="102"/>
      <c r="C71" s="133" t="s">
        <v>204</v>
      </c>
      <c r="D71" s="33" t="s">
        <v>21</v>
      </c>
      <c r="E71" s="54">
        <v>2</v>
      </c>
      <c r="F71" s="19"/>
    </row>
    <row r="72" spans="1:6" s="1" customFormat="1" ht="13.5" x14ac:dyDescent="0.3">
      <c r="A72" s="132"/>
      <c r="B72" s="102"/>
      <c r="C72" s="133"/>
      <c r="D72" s="33" t="s">
        <v>122</v>
      </c>
      <c r="E72" s="54">
        <v>1</v>
      </c>
      <c r="F72" s="19"/>
    </row>
    <row r="73" spans="1:6" s="1" customFormat="1" ht="13.5" x14ac:dyDescent="0.3">
      <c r="A73" s="132"/>
      <c r="B73" s="102"/>
      <c r="C73" s="133"/>
      <c r="D73" s="33" t="s">
        <v>22</v>
      </c>
      <c r="E73" s="54">
        <v>0</v>
      </c>
      <c r="F73" s="19"/>
    </row>
    <row r="74" spans="1:6" s="1" customFormat="1" ht="13.5" x14ac:dyDescent="0.3">
      <c r="A74" s="132" t="s">
        <v>123</v>
      </c>
      <c r="B74" s="102"/>
      <c r="C74" s="133" t="s">
        <v>205</v>
      </c>
      <c r="D74" s="18" t="s">
        <v>21</v>
      </c>
      <c r="E74" s="68">
        <v>3</v>
      </c>
      <c r="F74" s="19"/>
    </row>
    <row r="75" spans="1:6" s="1" customFormat="1" ht="13.5" x14ac:dyDescent="0.3">
      <c r="A75" s="132"/>
      <c r="B75" s="102"/>
      <c r="C75" s="133"/>
      <c r="D75" s="18" t="s">
        <v>22</v>
      </c>
      <c r="E75" s="54">
        <v>0</v>
      </c>
      <c r="F75" s="19"/>
    </row>
    <row r="76" spans="1:6" s="1" customFormat="1" ht="13.5" x14ac:dyDescent="0.3">
      <c r="A76" s="132" t="s">
        <v>124</v>
      </c>
      <c r="B76" s="102" t="s">
        <v>63</v>
      </c>
      <c r="C76" s="141" t="s">
        <v>206</v>
      </c>
      <c r="D76" s="33" t="s">
        <v>21</v>
      </c>
      <c r="E76" s="54">
        <v>2</v>
      </c>
      <c r="F76" s="19"/>
    </row>
    <row r="77" spans="1:6" s="1" customFormat="1" ht="13.5" x14ac:dyDescent="0.3">
      <c r="A77" s="132"/>
      <c r="B77" s="102"/>
      <c r="C77" s="141"/>
      <c r="D77" s="18" t="s">
        <v>22</v>
      </c>
      <c r="E77" s="54">
        <v>0</v>
      </c>
      <c r="F77" s="19"/>
    </row>
    <row r="78" spans="1:6" s="1" customFormat="1" ht="13.5" x14ac:dyDescent="0.3">
      <c r="A78" s="132" t="s">
        <v>125</v>
      </c>
      <c r="B78" s="102"/>
      <c r="C78" s="143" t="s">
        <v>207</v>
      </c>
      <c r="D78" s="18" t="s">
        <v>21</v>
      </c>
      <c r="E78" s="54">
        <v>4</v>
      </c>
      <c r="F78" s="19"/>
    </row>
    <row r="79" spans="1:6" s="1" customFormat="1" ht="54.65" customHeight="1" thickBot="1" x14ac:dyDescent="0.35">
      <c r="A79" s="140"/>
      <c r="B79" s="145"/>
      <c r="C79" s="144"/>
      <c r="D79" s="20" t="s">
        <v>22</v>
      </c>
      <c r="E79" s="56">
        <v>0</v>
      </c>
      <c r="F79" s="17"/>
    </row>
    <row r="80" spans="1:6" s="1" customFormat="1" ht="53.25" customHeight="1" x14ac:dyDescent="0.3">
      <c r="A80" s="23" t="s">
        <v>18</v>
      </c>
      <c r="B80" s="8"/>
      <c r="C80" s="36" t="s">
        <v>126</v>
      </c>
      <c r="D80" s="36" t="s">
        <v>75</v>
      </c>
      <c r="E80" s="8" t="s">
        <v>76</v>
      </c>
      <c r="F80" s="37" t="s">
        <v>77</v>
      </c>
    </row>
    <row r="81" spans="1:6" s="1" customFormat="1" ht="13.5" x14ac:dyDescent="0.3">
      <c r="A81" s="132" t="s">
        <v>127</v>
      </c>
      <c r="B81" s="149" t="s">
        <v>128</v>
      </c>
      <c r="C81" s="133" t="s">
        <v>129</v>
      </c>
      <c r="D81" s="18" t="s">
        <v>21</v>
      </c>
      <c r="E81" s="54">
        <v>3</v>
      </c>
      <c r="F81" s="19"/>
    </row>
    <row r="82" spans="1:6" s="1" customFormat="1" ht="13.5" x14ac:dyDescent="0.3">
      <c r="A82" s="132"/>
      <c r="B82" s="149"/>
      <c r="C82" s="133"/>
      <c r="D82" s="18" t="s">
        <v>22</v>
      </c>
      <c r="E82" s="54">
        <v>0</v>
      </c>
      <c r="F82" s="19"/>
    </row>
    <row r="83" spans="1:6" s="1" customFormat="1" ht="37.5" customHeight="1" x14ac:dyDescent="0.3">
      <c r="A83" s="132" t="s">
        <v>130</v>
      </c>
      <c r="B83" s="149" t="s">
        <v>63</v>
      </c>
      <c r="C83" s="148" t="s">
        <v>131</v>
      </c>
      <c r="D83" s="18" t="s">
        <v>21</v>
      </c>
      <c r="E83" s="54">
        <v>3</v>
      </c>
      <c r="F83" s="19"/>
    </row>
    <row r="84" spans="1:6" s="1" customFormat="1" ht="13.5" x14ac:dyDescent="0.3">
      <c r="A84" s="132"/>
      <c r="B84" s="149"/>
      <c r="C84" s="148"/>
      <c r="D84" s="18" t="s">
        <v>132</v>
      </c>
      <c r="E84" s="54">
        <v>1</v>
      </c>
      <c r="F84" s="19"/>
    </row>
    <row r="85" spans="1:6" s="1" customFormat="1" ht="13.5" x14ac:dyDescent="0.3">
      <c r="A85" s="132"/>
      <c r="B85" s="149"/>
      <c r="C85" s="148"/>
      <c r="D85" s="18" t="s">
        <v>133</v>
      </c>
      <c r="E85" s="54">
        <v>1</v>
      </c>
      <c r="F85" s="19"/>
    </row>
    <row r="86" spans="1:6" s="1" customFormat="1" ht="13.5" x14ac:dyDescent="0.3">
      <c r="A86" s="132"/>
      <c r="B86" s="149"/>
      <c r="C86" s="148"/>
      <c r="D86" s="18" t="s">
        <v>22</v>
      </c>
      <c r="E86" s="54">
        <v>0</v>
      </c>
      <c r="F86" s="19"/>
    </row>
    <row r="87" spans="1:6" s="1" customFormat="1" ht="13.5" x14ac:dyDescent="0.3">
      <c r="A87" s="127" t="s">
        <v>134</v>
      </c>
      <c r="B87" s="149"/>
      <c r="C87" s="151" t="s">
        <v>209</v>
      </c>
      <c r="D87" s="18" t="s">
        <v>21</v>
      </c>
      <c r="E87" s="54">
        <v>2</v>
      </c>
      <c r="F87" s="19"/>
    </row>
    <row r="88" spans="1:6" s="1" customFormat="1" ht="13.5" x14ac:dyDescent="0.3">
      <c r="A88" s="129"/>
      <c r="B88" s="149"/>
      <c r="C88" s="151"/>
      <c r="D88" s="18" t="s">
        <v>22</v>
      </c>
      <c r="E88" s="54">
        <v>0</v>
      </c>
      <c r="F88" s="19"/>
    </row>
    <row r="89" spans="1:6" s="1" customFormat="1" ht="13.5" x14ac:dyDescent="0.3">
      <c r="A89" s="129"/>
      <c r="B89" s="149"/>
      <c r="C89" s="151" t="s">
        <v>208</v>
      </c>
      <c r="D89" s="18" t="s">
        <v>21</v>
      </c>
      <c r="E89" s="54">
        <v>1</v>
      </c>
      <c r="F89" s="19"/>
    </row>
    <row r="90" spans="1:6" s="1" customFormat="1" ht="13.5" x14ac:dyDescent="0.3">
      <c r="A90" s="129"/>
      <c r="B90" s="149"/>
      <c r="C90" s="151"/>
      <c r="D90" s="18" t="s">
        <v>22</v>
      </c>
      <c r="E90" s="54">
        <v>0</v>
      </c>
      <c r="F90" s="19"/>
    </row>
    <row r="91" spans="1:6" s="1" customFormat="1" ht="13.5" x14ac:dyDescent="0.3">
      <c r="A91" s="129"/>
      <c r="B91" s="149"/>
      <c r="C91" s="152" t="s">
        <v>210</v>
      </c>
      <c r="D91" s="18" t="s">
        <v>21</v>
      </c>
      <c r="E91" s="54">
        <v>2</v>
      </c>
      <c r="F91" s="19"/>
    </row>
    <row r="92" spans="1:6" s="1" customFormat="1" ht="13.5" x14ac:dyDescent="0.3">
      <c r="A92" s="129"/>
      <c r="B92" s="149"/>
      <c r="C92" s="152"/>
      <c r="D92" s="18" t="s">
        <v>22</v>
      </c>
      <c r="E92" s="54">
        <v>0</v>
      </c>
      <c r="F92" s="19"/>
    </row>
    <row r="93" spans="1:6" s="1" customFormat="1" ht="13.5" x14ac:dyDescent="0.3">
      <c r="A93" s="129"/>
      <c r="B93" s="149"/>
      <c r="C93" s="142" t="s">
        <v>211</v>
      </c>
      <c r="D93" s="18" t="s">
        <v>21</v>
      </c>
      <c r="E93" s="54">
        <v>2</v>
      </c>
      <c r="F93" s="19"/>
    </row>
    <row r="94" spans="1:6" s="1" customFormat="1" ht="13.5" x14ac:dyDescent="0.3">
      <c r="A94" s="128"/>
      <c r="B94" s="149"/>
      <c r="C94" s="142"/>
      <c r="D94" s="18" t="s">
        <v>22</v>
      </c>
      <c r="E94" s="54">
        <v>0</v>
      </c>
      <c r="F94" s="19"/>
    </row>
    <row r="95" spans="1:6" s="1" customFormat="1" ht="13.5" x14ac:dyDescent="0.3">
      <c r="A95" s="132" t="s">
        <v>135</v>
      </c>
      <c r="B95" s="149" t="s">
        <v>136</v>
      </c>
      <c r="C95" s="133" t="s">
        <v>137</v>
      </c>
      <c r="D95" s="18" t="s">
        <v>21</v>
      </c>
      <c r="E95" s="54">
        <v>2</v>
      </c>
      <c r="F95" s="19"/>
    </row>
    <row r="96" spans="1:6" s="1" customFormat="1" ht="36" customHeight="1" thickBot="1" x14ac:dyDescent="0.35">
      <c r="A96" s="140"/>
      <c r="B96" s="150"/>
      <c r="C96" s="147"/>
      <c r="D96" s="20" t="s">
        <v>22</v>
      </c>
      <c r="E96" s="56">
        <v>0</v>
      </c>
      <c r="F96" s="17"/>
    </row>
    <row r="97" spans="3:6" s="1" customFormat="1" ht="14" thickBot="1" x14ac:dyDescent="0.35">
      <c r="C97" s="69"/>
      <c r="D97" s="34"/>
      <c r="E97" s="70"/>
      <c r="F97" s="71"/>
    </row>
    <row r="98" spans="3:6" s="1" customFormat="1" ht="14" thickBot="1" x14ac:dyDescent="0.35">
      <c r="C98" s="72" t="s">
        <v>138</v>
      </c>
      <c r="D98" s="35"/>
      <c r="E98" s="35"/>
      <c r="F98" s="73">
        <f>SUM(F17:F79)+SUM(F81:F96)</f>
        <v>0</v>
      </c>
    </row>
    <row r="99" spans="3:6" x14ac:dyDescent="0.35">
      <c r="D99" s="35"/>
      <c r="E99" s="35"/>
    </row>
    <row r="100" spans="3:6" x14ac:dyDescent="0.35">
      <c r="F100" s="83"/>
    </row>
  </sheetData>
  <sheetProtection algorithmName="SHA-512" hashValue="uHGXpOLC/nX7Ie287+SdGBiyPmAeSKlhCqLpww9CWrmY+Cb6dPEnR93p/PnFIZ4T/6d8hcinq7iCxa/A54JbTw==" saltValue="ICdRd9Ss6D3qel3BBTWgnw==" spinCount="100000" sheet="1" objects="1" scenarios="1"/>
  <mergeCells count="76">
    <mergeCell ref="A17:A18"/>
    <mergeCell ref="B17:B18"/>
    <mergeCell ref="C17:C18"/>
    <mergeCell ref="A14:F14"/>
    <mergeCell ref="A1:C1"/>
    <mergeCell ref="A2:C2"/>
    <mergeCell ref="A3:C3"/>
    <mergeCell ref="A11:E11"/>
    <mergeCell ref="A5:F5"/>
    <mergeCell ref="A12:F12"/>
    <mergeCell ref="A19:A20"/>
    <mergeCell ref="A47:A49"/>
    <mergeCell ref="A50:A52"/>
    <mergeCell ref="A95:A96"/>
    <mergeCell ref="C95:C96"/>
    <mergeCell ref="A81:A82"/>
    <mergeCell ref="C81:C82"/>
    <mergeCell ref="A83:A86"/>
    <mergeCell ref="C83:C86"/>
    <mergeCell ref="B81:B82"/>
    <mergeCell ref="B95:B96"/>
    <mergeCell ref="B83:B94"/>
    <mergeCell ref="C87:C88"/>
    <mergeCell ref="C89:C90"/>
    <mergeCell ref="A87:A94"/>
    <mergeCell ref="C91:C92"/>
    <mergeCell ref="B19:B25"/>
    <mergeCell ref="C19:C20"/>
    <mergeCell ref="C24:C25"/>
    <mergeCell ref="C93:C94"/>
    <mergeCell ref="C74:C75"/>
    <mergeCell ref="C78:C79"/>
    <mergeCell ref="B69:B75"/>
    <mergeCell ref="B76:B79"/>
    <mergeCell ref="C21:C23"/>
    <mergeCell ref="C26:C27"/>
    <mergeCell ref="C28:C30"/>
    <mergeCell ref="B26:B30"/>
    <mergeCell ref="C47:C49"/>
    <mergeCell ref="C50:C52"/>
    <mergeCell ref="C53:C54"/>
    <mergeCell ref="C35:C38"/>
    <mergeCell ref="A53:A54"/>
    <mergeCell ref="A39:A42"/>
    <mergeCell ref="A43:A46"/>
    <mergeCell ref="A21:A23"/>
    <mergeCell ref="A24:A25"/>
    <mergeCell ref="A28:A30"/>
    <mergeCell ref="A26:A27"/>
    <mergeCell ref="A35:A38"/>
    <mergeCell ref="A33:A34"/>
    <mergeCell ref="C64:C66"/>
    <mergeCell ref="A78:A79"/>
    <mergeCell ref="C69:C70"/>
    <mergeCell ref="C76:C77"/>
    <mergeCell ref="A76:A77"/>
    <mergeCell ref="A74:A75"/>
    <mergeCell ref="C71:C73"/>
    <mergeCell ref="A69:A70"/>
    <mergeCell ref="A71:A73"/>
    <mergeCell ref="C31:C32"/>
    <mergeCell ref="A31:A32"/>
    <mergeCell ref="B31:B46"/>
    <mergeCell ref="A64:A66"/>
    <mergeCell ref="A67:A68"/>
    <mergeCell ref="C67:C68"/>
    <mergeCell ref="A55:A57"/>
    <mergeCell ref="A62:A63"/>
    <mergeCell ref="C62:C63"/>
    <mergeCell ref="A58:A61"/>
    <mergeCell ref="B47:B68"/>
    <mergeCell ref="C55:C57"/>
    <mergeCell ref="C39:C42"/>
    <mergeCell ref="C43:C46"/>
    <mergeCell ref="C58:C61"/>
    <mergeCell ref="C33:C34"/>
  </mergeCells>
  <phoneticPr fontId="15" type="noConversion"/>
  <pageMargins left="0.7" right="0.7" top="0.78740157499999996" bottom="0.78740157499999996" header="0.3" footer="0.3"/>
  <pageSetup paperSize="9" scale="3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2E6918AB9D7B347A1663A20C86A6F21" ma:contentTypeVersion="15" ma:contentTypeDescription="Ein neues Dokument erstellen." ma:contentTypeScope="" ma:versionID="255e18ee839e628e1fd0ae91f1b08d29">
  <xsd:schema xmlns:xsd="http://www.w3.org/2001/XMLSchema" xmlns:xs="http://www.w3.org/2001/XMLSchema" xmlns:p="http://schemas.microsoft.com/office/2006/metadata/properties" xmlns:ns2="af6ef3cc-16cf-414f-a1bd-463b2fdb2bc3" xmlns:ns3="4ea1df12-a023-4dd8-beea-c15f1ae3a7d3" targetNamespace="http://schemas.microsoft.com/office/2006/metadata/properties" ma:root="true" ma:fieldsID="1fc14aead2afa58d1f90a182865d9d1c" ns2:_="" ns3:_="">
    <xsd:import namespace="af6ef3cc-16cf-414f-a1bd-463b2fdb2bc3"/>
    <xsd:import namespace="4ea1df12-a023-4dd8-beea-c15f1ae3a7d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DateTake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6ef3cc-16cf-414f-a1bd-463b2fdb2b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97321e5-f4f8-4ac3-95ff-7dcddf36468a"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a1df12-a023-4dd8-beea-c15f1ae3a7d3"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a449d07f-e9c6-47e2-a015-5b42a7ebe44e}" ma:internalName="TaxCatchAll" ma:showField="CatchAllData" ma:web="4ea1df12-a023-4dd8-beea-c15f1ae3a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4ea1df12-a023-4dd8-beea-c15f1ae3a7d3">
      <UserInfo>
        <DisplayName/>
        <AccountId xsi:nil="true"/>
        <AccountType/>
      </UserInfo>
    </SharedWithUsers>
    <lcf76f155ced4ddcb4097134ff3c332f xmlns="af6ef3cc-16cf-414f-a1bd-463b2fdb2bc3">
      <Terms xmlns="http://schemas.microsoft.com/office/infopath/2007/PartnerControls"/>
    </lcf76f155ced4ddcb4097134ff3c332f>
    <TaxCatchAll xmlns="4ea1df12-a023-4dd8-beea-c15f1ae3a7d3" xsi:nil="true"/>
  </documentManagement>
</p:properties>
</file>

<file path=customXml/itemProps1.xml><?xml version="1.0" encoding="utf-8"?>
<ds:datastoreItem xmlns:ds="http://schemas.openxmlformats.org/officeDocument/2006/customXml" ds:itemID="{EF835C04-390C-4FC8-A5BD-02A0317979DB}">
  <ds:schemaRefs>
    <ds:schemaRef ds:uri="http://schemas.microsoft.com/sharepoint/v3/contenttype/forms"/>
  </ds:schemaRefs>
</ds:datastoreItem>
</file>

<file path=customXml/itemProps2.xml><?xml version="1.0" encoding="utf-8"?>
<ds:datastoreItem xmlns:ds="http://schemas.openxmlformats.org/officeDocument/2006/customXml" ds:itemID="{DF29F875-F4DB-47CE-A0BA-2951CA3A2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6ef3cc-16cf-414f-a1bd-463b2fdb2bc3"/>
    <ds:schemaRef ds:uri="4ea1df12-a023-4dd8-beea-c15f1ae3a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444A00-4203-4869-AC81-96E30DFD3476}">
  <ds:schemaRefs>
    <ds:schemaRef ds:uri="http://schemas.microsoft.com/office/2006/metadata/properties"/>
    <ds:schemaRef ds:uri="http://schemas.microsoft.com/office/infopath/2007/PartnerControls"/>
    <ds:schemaRef ds:uri="4ea1df12-a023-4dd8-beea-c15f1ae3a7d3"/>
    <ds:schemaRef ds:uri="af6ef3cc-16cf-414f-a1bd-463b2fdb2bc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Bieterangaben</vt:lpstr>
      <vt:lpstr>Mindestanforderungen - MUSS</vt:lpstr>
      <vt:lpstr>Zuschlagskriterien - SOLL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Deckert, Mike</dc:creator>
  <cp:keywords/>
  <dc:description/>
  <cp:lastModifiedBy>Garancsy, Beata</cp:lastModifiedBy>
  <cp:revision/>
  <dcterms:created xsi:type="dcterms:W3CDTF">2025-07-07T12:02:59Z</dcterms:created>
  <dcterms:modified xsi:type="dcterms:W3CDTF">2026-04-23T19:50:22Z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0x01010042E6918AB9D7B347A1663A20C86A6F21</vt:lpwstr>
  </property>
  <property fmtid="{D5CDD505-2E9C-101B-9397-08002B2CF9AE}" pid="4" name="ComplianceAssetId">
    <vt:lpwstr/>
  </property>
  <property fmtid="{D5CDD505-2E9C-101B-9397-08002B2CF9AE}" pid="5" name="_ExtendedDescription">
    <vt:lpwstr/>
  </property>
  <property fmtid="{D5CDD505-2E9C-101B-9397-08002B2CF9AE}" pid="6" name="_activity">
    <vt:lpwstr>{"FileActivityType":"9","FileActivityTimeStamp":"2025-07-08T11:08:16.113Z","FileActivityUsersOnPage":[{"DisplayName":"Deckert, Mike","Id":"mike.deckert@gematik.de"},{"DisplayName":"Rabsch, Moritz","Id":"moritz.rabsch@gematik.de"}],"FileActivityNavigationId":null}</vt:lpwstr>
  </property>
  <property fmtid="{D5CDD505-2E9C-101B-9397-08002B2CF9AE}" pid="7" name="TriggerFlowInfo">
    <vt:lpwstr/>
  </property>
</Properties>
</file>